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00" activeTab="7"/>
  </bookViews>
  <sheets>
    <sheet name="Zbirni prikaz - nastavnici" sheetId="63" r:id="rId1"/>
    <sheet name="Zbirni prikaz - saradnici" sheetId="64" r:id="rId2"/>
    <sheet name="Prosecne ocene" sheetId="65" r:id="rId3"/>
    <sheet name="1. Mr Petar Gajic" sheetId="55" r:id="rId4"/>
    <sheet name="1.1 Mr Kosta Katic" sheetId="67" r:id="rId5"/>
    <sheet name="2. Mr Petar Gajic" sheetId="56" r:id="rId6"/>
    <sheet name="2.1 Mr Kosta Katic" sheetId="66" r:id="rId7"/>
    <sheet name="3. Dr Slavica Jovanovic" sheetId="57" r:id="rId8"/>
  </sheets>
  <calcPr calcId="124519"/>
</workbook>
</file>

<file path=xl/calcChain.xml><?xml version="1.0" encoding="utf-8"?>
<calcChain xmlns="http://schemas.openxmlformats.org/spreadsheetml/2006/main">
  <c r="F20" i="57"/>
  <c r="F21"/>
  <c r="F22"/>
  <c r="F19"/>
  <c r="F20" i="66"/>
  <c r="F21"/>
  <c r="F22"/>
  <c r="F23"/>
  <c r="F19"/>
  <c r="F20" i="56"/>
  <c r="F21"/>
  <c r="F22"/>
  <c r="F19"/>
  <c r="F20" i="67"/>
  <c r="F21"/>
  <c r="F22"/>
  <c r="F19"/>
  <c r="F20" i="55"/>
  <c r="F21"/>
  <c r="F22"/>
  <c r="F19"/>
  <c r="F19" i="64"/>
  <c r="F20"/>
  <c r="F21"/>
  <c r="F22"/>
  <c r="C32"/>
  <c r="C33"/>
  <c r="C34"/>
  <c r="G29"/>
  <c r="G30"/>
  <c r="G31"/>
  <c r="G32"/>
  <c r="G20"/>
  <c r="G21"/>
  <c r="G22"/>
  <c r="C20"/>
  <c r="O42" i="55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O42" i="67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O42" i="56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O42" i="66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O42" i="57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J43"/>
  <c r="J44"/>
  <c r="J45"/>
  <c r="J46"/>
  <c r="J47"/>
  <c r="J48"/>
  <c r="J49"/>
  <c r="J50"/>
  <c r="J42"/>
  <c r="J43" i="66"/>
  <c r="J44"/>
  <c r="J45"/>
  <c r="J46"/>
  <c r="J47"/>
  <c r="J48"/>
  <c r="J49"/>
  <c r="J50"/>
  <c r="J42"/>
  <c r="J43" i="67"/>
  <c r="J44"/>
  <c r="J45"/>
  <c r="J46"/>
  <c r="J47"/>
  <c r="J48"/>
  <c r="J49"/>
  <c r="J50"/>
  <c r="J42"/>
  <c r="J43" i="55"/>
  <c r="J44"/>
  <c r="J45"/>
  <c r="J46"/>
  <c r="J47"/>
  <c r="J48"/>
  <c r="J49"/>
  <c r="J50"/>
  <c r="J42"/>
  <c r="J43" i="56"/>
  <c r="J44"/>
  <c r="J45"/>
  <c r="J46"/>
  <c r="J47"/>
  <c r="J48"/>
  <c r="J49"/>
  <c r="J50"/>
  <c r="J42"/>
  <c r="U20" i="55"/>
  <c r="U21"/>
  <c r="U22"/>
  <c r="U20" i="67"/>
  <c r="U21"/>
  <c r="U22"/>
  <c r="U20" i="56"/>
  <c r="U21"/>
  <c r="U22"/>
  <c r="U20" i="66"/>
  <c r="U21"/>
  <c r="U22"/>
  <c r="U20" i="57"/>
  <c r="U21"/>
  <c r="U22"/>
  <c r="U19"/>
  <c r="U19" i="66"/>
  <c r="U19" i="56"/>
  <c r="U19" i="67"/>
  <c r="U19" i="55"/>
  <c r="N22" i="57"/>
  <c r="N21"/>
  <c r="N20"/>
  <c r="N19"/>
  <c r="N22" i="66"/>
  <c r="N21"/>
  <c r="N20"/>
  <c r="N19"/>
  <c r="N22" i="56"/>
  <c r="N21"/>
  <c r="N20"/>
  <c r="N19"/>
  <c r="N22" i="67"/>
  <c r="N21"/>
  <c r="N20"/>
  <c r="N19"/>
  <c r="N20" i="55"/>
  <c r="N21"/>
  <c r="N22"/>
  <c r="N19"/>
  <c r="J42" i="64" l="1"/>
  <c r="J49"/>
  <c r="J47"/>
  <c r="J45"/>
  <c r="J43"/>
  <c r="J50"/>
  <c r="J48"/>
  <c r="J46"/>
  <c r="J44"/>
  <c r="J50" i="63"/>
  <c r="J48"/>
  <c r="J46"/>
  <c r="J44"/>
  <c r="J42"/>
  <c r="J49"/>
  <c r="J47"/>
  <c r="J45"/>
  <c r="J43"/>
  <c r="U143" i="67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Q25"/>
  <c r="Q24"/>
  <c r="C25" s="1"/>
  <c r="Q22"/>
  <c r="G22" s="1"/>
  <c r="Q21"/>
  <c r="G21" s="1"/>
  <c r="Q20"/>
  <c r="G20" s="1"/>
  <c r="Q19"/>
  <c r="Q17"/>
  <c r="Q16"/>
  <c r="C19" s="1"/>
  <c r="U143" i="66"/>
  <c r="Q35"/>
  <c r="C34" s="1"/>
  <c r="Q34"/>
  <c r="C33" s="1"/>
  <c r="Q33"/>
  <c r="C32" s="1"/>
  <c r="Q32"/>
  <c r="Q31"/>
  <c r="G32" s="1"/>
  <c r="Q30"/>
  <c r="Q29"/>
  <c r="G30" s="1"/>
  <c r="Q28"/>
  <c r="Q27"/>
  <c r="G28" s="1"/>
  <c r="Q25"/>
  <c r="C26" s="1"/>
  <c r="Q24"/>
  <c r="Q22"/>
  <c r="G22" s="1"/>
  <c r="Q21"/>
  <c r="G21" s="1"/>
  <c r="Q20"/>
  <c r="G20" s="1"/>
  <c r="Q19"/>
  <c r="Q17"/>
  <c r="C20" s="1"/>
  <c r="Q16"/>
  <c r="C19" s="1"/>
  <c r="C19" i="64" s="1"/>
  <c r="U143" i="57"/>
  <c r="Q35"/>
  <c r="C34" s="1"/>
  <c r="Q34"/>
  <c r="Q33"/>
  <c r="C32" s="1"/>
  <c r="C33"/>
  <c r="Q32"/>
  <c r="Q31"/>
  <c r="G32" s="1"/>
  <c r="Q30"/>
  <c r="G31" s="1"/>
  <c r="Q29"/>
  <c r="G30" s="1"/>
  <c r="Q28"/>
  <c r="G29" s="1"/>
  <c r="Q27"/>
  <c r="G28" s="1"/>
  <c r="Q25"/>
  <c r="C26" s="1"/>
  <c r="Q24"/>
  <c r="C25" s="1"/>
  <c r="Q22"/>
  <c r="G22" s="1"/>
  <c r="Q21"/>
  <c r="G21" s="1"/>
  <c r="Q20"/>
  <c r="G20" s="1"/>
  <c r="Q19"/>
  <c r="G19" s="1"/>
  <c r="Q17"/>
  <c r="C20" s="1"/>
  <c r="Q16"/>
  <c r="C19" s="1"/>
  <c r="Q35" i="56"/>
  <c r="C34" s="1"/>
  <c r="Q34"/>
  <c r="C33" s="1"/>
  <c r="Q33"/>
  <c r="C32" s="1"/>
  <c r="Q32"/>
  <c r="Q31"/>
  <c r="Q30"/>
  <c r="G31" s="1"/>
  <c r="Q29"/>
  <c r="G30" s="1"/>
  <c r="Q28"/>
  <c r="G29" s="1"/>
  <c r="Q27"/>
  <c r="G28" s="1"/>
  <c r="Q25"/>
  <c r="C26" s="1"/>
  <c r="Q24"/>
  <c r="C25" s="1"/>
  <c r="Q22"/>
  <c r="G22" s="1"/>
  <c r="Q21"/>
  <c r="G21" s="1"/>
  <c r="Q20"/>
  <c r="G20" s="1"/>
  <c r="Q19"/>
  <c r="G19" s="1"/>
  <c r="Q17"/>
  <c r="C20" s="1"/>
  <c r="Q16"/>
  <c r="U146" i="55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G28" s="1"/>
  <c r="Q25"/>
  <c r="C26" s="1"/>
  <c r="Q24"/>
  <c r="C25" s="1"/>
  <c r="Q22"/>
  <c r="G22" s="1"/>
  <c r="Q21"/>
  <c r="G21" s="1"/>
  <c r="Q20"/>
  <c r="G20" s="1"/>
  <c r="Q19"/>
  <c r="G19" s="1"/>
  <c r="Q17"/>
  <c r="Q16"/>
  <c r="R27" i="57"/>
  <c r="H30" s="1"/>
  <c r="G32" i="56"/>
  <c r="G20" i="63" l="1"/>
  <c r="G22"/>
  <c r="C26"/>
  <c r="G29"/>
  <c r="G31"/>
  <c r="C32"/>
  <c r="C34"/>
  <c r="G21"/>
  <c r="C25"/>
  <c r="G28"/>
  <c r="G30"/>
  <c r="G32"/>
  <c r="C33"/>
  <c r="G23" i="57"/>
  <c r="G19" i="63"/>
  <c r="S48" i="56"/>
  <c r="K48" s="1"/>
  <c r="S49"/>
  <c r="H49" s="1"/>
  <c r="S50"/>
  <c r="K50" s="1"/>
  <c r="R16" i="57"/>
  <c r="D20" s="1"/>
  <c r="R19" i="66"/>
  <c r="H19" s="1"/>
  <c r="R32" i="67"/>
  <c r="D33" s="1"/>
  <c r="H31" i="57"/>
  <c r="R16" i="56"/>
  <c r="D20" s="1"/>
  <c r="R19" i="57"/>
  <c r="H20" s="1"/>
  <c r="H29"/>
  <c r="C19" i="56"/>
  <c r="C21" s="1"/>
  <c r="C21" i="57"/>
  <c r="R19" i="56"/>
  <c r="H28" i="57"/>
  <c r="H21" i="56"/>
  <c r="R24" i="57"/>
  <c r="R16" i="55"/>
  <c r="D20" s="1"/>
  <c r="R32"/>
  <c r="D32" s="1"/>
  <c r="R27" i="56"/>
  <c r="H29" s="1"/>
  <c r="H32" i="57"/>
  <c r="R19" i="67"/>
  <c r="H21" s="1"/>
  <c r="S45" i="57"/>
  <c r="L51"/>
  <c r="S47"/>
  <c r="R32"/>
  <c r="D34" s="1"/>
  <c r="S48"/>
  <c r="S50"/>
  <c r="S42"/>
  <c r="S44"/>
  <c r="S43"/>
  <c r="S46"/>
  <c r="S50" i="66"/>
  <c r="S42"/>
  <c r="S44" i="56"/>
  <c r="K44" s="1"/>
  <c r="S46"/>
  <c r="H46" s="1"/>
  <c r="L51"/>
  <c r="S42"/>
  <c r="H42" s="1"/>
  <c r="S43"/>
  <c r="K43" s="1"/>
  <c r="S47"/>
  <c r="K47" s="1"/>
  <c r="G23"/>
  <c r="L51" i="67"/>
  <c r="R16"/>
  <c r="D19" s="1"/>
  <c r="C20" i="55"/>
  <c r="C20" i="63" s="1"/>
  <c r="C31" i="55"/>
  <c r="S50"/>
  <c r="K50" s="1"/>
  <c r="L51"/>
  <c r="S44"/>
  <c r="K44" s="1"/>
  <c r="S42"/>
  <c r="K42" s="1"/>
  <c r="S49" i="57"/>
  <c r="S42" i="67"/>
  <c r="K42" s="1"/>
  <c r="S43"/>
  <c r="H43" s="1"/>
  <c r="S44"/>
  <c r="K44" s="1"/>
  <c r="S45"/>
  <c r="K45" s="1"/>
  <c r="S46"/>
  <c r="H46" s="1"/>
  <c r="S47"/>
  <c r="H47" s="1"/>
  <c r="S48"/>
  <c r="K48" s="1"/>
  <c r="S49"/>
  <c r="K49" s="1"/>
  <c r="S50"/>
  <c r="K50" s="1"/>
  <c r="C27" i="57"/>
  <c r="R32" i="66"/>
  <c r="D31" s="1"/>
  <c r="G19" i="67"/>
  <c r="C20"/>
  <c r="R24"/>
  <c r="D25" s="1"/>
  <c r="C26"/>
  <c r="C26" i="64" s="1"/>
  <c r="S49" i="55"/>
  <c r="H49" s="1"/>
  <c r="S46"/>
  <c r="K46" s="1"/>
  <c r="S48"/>
  <c r="H48" s="1"/>
  <c r="R19"/>
  <c r="H21" s="1"/>
  <c r="R27"/>
  <c r="H31" s="1"/>
  <c r="C27"/>
  <c r="G23"/>
  <c r="S45"/>
  <c r="K45" s="1"/>
  <c r="G33"/>
  <c r="R24"/>
  <c r="D26" s="1"/>
  <c r="C19"/>
  <c r="S43"/>
  <c r="K43" s="1"/>
  <c r="S47"/>
  <c r="K47" s="1"/>
  <c r="S45" i="56"/>
  <c r="K45" s="1"/>
  <c r="G33"/>
  <c r="R32"/>
  <c r="D32" s="1"/>
  <c r="D31" i="67"/>
  <c r="H22"/>
  <c r="G28"/>
  <c r="G28" i="64" s="1"/>
  <c r="R27" i="67"/>
  <c r="H30" s="1"/>
  <c r="C31"/>
  <c r="H21" i="57"/>
  <c r="H19"/>
  <c r="G33"/>
  <c r="C31"/>
  <c r="G19" i="66"/>
  <c r="G19" i="64" s="1"/>
  <c r="C31" i="66"/>
  <c r="C31" i="64" s="1"/>
  <c r="S43" i="66"/>
  <c r="S44"/>
  <c r="S45"/>
  <c r="S46"/>
  <c r="S47"/>
  <c r="S48"/>
  <c r="S49"/>
  <c r="C27" i="56"/>
  <c r="C31"/>
  <c r="H28"/>
  <c r="R24"/>
  <c r="D26" s="1"/>
  <c r="L51" i="66"/>
  <c r="C21"/>
  <c r="H20"/>
  <c r="H21"/>
  <c r="H22"/>
  <c r="C25"/>
  <c r="C25" i="64" s="1"/>
  <c r="R27" i="66"/>
  <c r="H31" s="1"/>
  <c r="G29"/>
  <c r="G31"/>
  <c r="R16"/>
  <c r="D19" s="1"/>
  <c r="R24"/>
  <c r="D26" s="1"/>
  <c r="C19" i="63" l="1"/>
  <c r="C35" i="57"/>
  <c r="C31" i="63"/>
  <c r="K50" i="66"/>
  <c r="K50" i="64"/>
  <c r="K49" i="66"/>
  <c r="K49" i="64"/>
  <c r="H48" i="66"/>
  <c r="H48" i="64" s="1"/>
  <c r="K48"/>
  <c r="K47" i="66"/>
  <c r="K47" i="64"/>
  <c r="K46" i="66"/>
  <c r="K46" i="64"/>
  <c r="K45" i="66"/>
  <c r="K45" i="64"/>
  <c r="H44" i="66"/>
  <c r="H44" i="64" s="1"/>
  <c r="K44"/>
  <c r="K43" i="66"/>
  <c r="K43" i="64"/>
  <c r="K42" i="66"/>
  <c r="K42" i="64"/>
  <c r="H50" i="57"/>
  <c r="K50" i="63"/>
  <c r="H49" i="57"/>
  <c r="H49" i="63" s="1"/>
  <c r="K49"/>
  <c r="H48" i="57"/>
  <c r="K48" i="63"/>
  <c r="H47" i="57"/>
  <c r="K47" i="63"/>
  <c r="H46" i="57"/>
  <c r="K46" i="63"/>
  <c r="H45" i="57"/>
  <c r="K45" i="63"/>
  <c r="K44" i="57"/>
  <c r="K44" i="63"/>
  <c r="K43" i="57"/>
  <c r="K43" i="63"/>
  <c r="K42" i="57"/>
  <c r="K42" i="63"/>
  <c r="H22" i="57"/>
  <c r="H47" i="56"/>
  <c r="D19" i="57"/>
  <c r="D21" s="1"/>
  <c r="K50"/>
  <c r="K44" i="66"/>
  <c r="D19" i="55"/>
  <c r="D21" s="1"/>
  <c r="D32" i="57"/>
  <c r="D33" i="55"/>
  <c r="D34"/>
  <c r="D34" i="67"/>
  <c r="H48" i="56"/>
  <c r="H42" i="66"/>
  <c r="H42" i="64" s="1"/>
  <c r="H50" i="56"/>
  <c r="K49"/>
  <c r="D33"/>
  <c r="D31"/>
  <c r="G33" i="63"/>
  <c r="H29" s="1"/>
  <c r="D34" i="66"/>
  <c r="D33"/>
  <c r="D31" i="55"/>
  <c r="H44"/>
  <c r="H19" i="67"/>
  <c r="D32"/>
  <c r="H20"/>
  <c r="D20"/>
  <c r="D21" s="1"/>
  <c r="K43"/>
  <c r="D31" i="57"/>
  <c r="D33"/>
  <c r="K46" i="56"/>
  <c r="H45"/>
  <c r="D19"/>
  <c r="D21" s="1"/>
  <c r="H30"/>
  <c r="K48" i="55"/>
  <c r="C21" i="67"/>
  <c r="C21" i="64"/>
  <c r="C35" i="55"/>
  <c r="C35" i="63"/>
  <c r="D25" i="57"/>
  <c r="D26"/>
  <c r="H31" i="56"/>
  <c r="H33" i="57"/>
  <c r="H32" i="56"/>
  <c r="H44"/>
  <c r="G23" i="64"/>
  <c r="K47" i="57"/>
  <c r="C27" i="63"/>
  <c r="D26" s="1"/>
  <c r="H22" i="56"/>
  <c r="H20"/>
  <c r="H19"/>
  <c r="H50" i="55"/>
  <c r="H43" i="57"/>
  <c r="H23" i="66"/>
  <c r="H33" i="56"/>
  <c r="K49" i="57"/>
  <c r="K45"/>
  <c r="K48"/>
  <c r="H44"/>
  <c r="H42"/>
  <c r="K46"/>
  <c r="H23"/>
  <c r="D32" i="66"/>
  <c r="H45"/>
  <c r="H45" i="64" s="1"/>
  <c r="H50" i="66"/>
  <c r="H50" i="64" s="1"/>
  <c r="K48" i="66"/>
  <c r="H47"/>
  <c r="H47" i="64" s="1"/>
  <c r="H43" i="66"/>
  <c r="H43" i="64" s="1"/>
  <c r="H49" i="66"/>
  <c r="H49" i="64" s="1"/>
  <c r="K42" i="56"/>
  <c r="D34"/>
  <c r="H43"/>
  <c r="H50" i="67"/>
  <c r="H44"/>
  <c r="K46"/>
  <c r="H48"/>
  <c r="H42"/>
  <c r="H49"/>
  <c r="K47"/>
  <c r="H45"/>
  <c r="H32" i="55"/>
  <c r="K49"/>
  <c r="H46"/>
  <c r="H20"/>
  <c r="H28"/>
  <c r="H19"/>
  <c r="H29"/>
  <c r="H42"/>
  <c r="H30"/>
  <c r="H22"/>
  <c r="L51" i="63"/>
  <c r="L51" i="64"/>
  <c r="G33" i="67"/>
  <c r="G23"/>
  <c r="H46" i="66"/>
  <c r="H46" i="64" s="1"/>
  <c r="C35" i="67"/>
  <c r="D26"/>
  <c r="D27" s="1"/>
  <c r="C27"/>
  <c r="C21" i="55"/>
  <c r="D25"/>
  <c r="D27" s="1"/>
  <c r="H43"/>
  <c r="H47"/>
  <c r="H45"/>
  <c r="H31" i="67"/>
  <c r="H28"/>
  <c r="H29"/>
  <c r="H32"/>
  <c r="G33" i="66"/>
  <c r="C27"/>
  <c r="G23"/>
  <c r="C35"/>
  <c r="D25"/>
  <c r="D27" s="1"/>
  <c r="C35" i="56"/>
  <c r="D25"/>
  <c r="D27" s="1"/>
  <c r="H32" i="66"/>
  <c r="H30"/>
  <c r="H28"/>
  <c r="D20"/>
  <c r="D21" s="1"/>
  <c r="H29"/>
  <c r="H23" i="67" l="1"/>
  <c r="H46" i="63"/>
  <c r="H42"/>
  <c r="H44"/>
  <c r="H45"/>
  <c r="H47"/>
  <c r="H48"/>
  <c r="H50"/>
  <c r="H43"/>
  <c r="D35" i="57"/>
  <c r="D35" i="55"/>
  <c r="D35" i="67"/>
  <c r="D35" i="66"/>
  <c r="D27" i="57"/>
  <c r="D35" i="56"/>
  <c r="H51"/>
  <c r="D14" i="65" s="1"/>
  <c r="H23" i="56"/>
  <c r="H51" i="64"/>
  <c r="H51" i="57"/>
  <c r="D15" i="65" s="1"/>
  <c r="H51" i="66"/>
  <c r="G14" i="65" s="1"/>
  <c r="H33" i="66"/>
  <c r="H51" i="67"/>
  <c r="G13" i="65" s="1"/>
  <c r="H33" i="67"/>
  <c r="D31" i="63"/>
  <c r="D32"/>
  <c r="H33" i="55"/>
  <c r="H23"/>
  <c r="H51"/>
  <c r="D13" i="65" s="1"/>
  <c r="C21" i="63"/>
  <c r="D19" s="1"/>
  <c r="D33"/>
  <c r="D34"/>
  <c r="H30"/>
  <c r="H32"/>
  <c r="D25"/>
  <c r="D27" s="1"/>
  <c r="H31"/>
  <c r="H28"/>
  <c r="G23"/>
  <c r="D19" i="64"/>
  <c r="D20"/>
  <c r="C35"/>
  <c r="H19"/>
  <c r="H20"/>
  <c r="H21"/>
  <c r="H22"/>
  <c r="C27"/>
  <c r="D26" s="1"/>
  <c r="G33"/>
  <c r="D23" i="65" l="1"/>
  <c r="G23"/>
  <c r="H51" i="63"/>
  <c r="D21" i="64"/>
  <c r="H23"/>
  <c r="D20" i="63"/>
  <c r="D21" s="1"/>
  <c r="H33"/>
  <c r="D35"/>
  <c r="H21"/>
  <c r="H19"/>
  <c r="H22"/>
  <c r="H20"/>
  <c r="H32" i="64"/>
  <c r="H28"/>
  <c r="H30"/>
  <c r="H31"/>
  <c r="D33"/>
  <c r="D34"/>
  <c r="D32"/>
  <c r="H29"/>
  <c r="D25"/>
  <c r="D27" s="1"/>
  <c r="D31"/>
  <c r="D35" l="1"/>
  <c r="H33"/>
  <c r="H23" i="63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<sst xmlns="http://schemas.openxmlformats.org/spreadsheetml/2006/main" count="1170" uniqueCount="136">
  <si>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</si>
  <si>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</si>
  <si>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</si>
  <si>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</si>
  <si>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</si>
  <si>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</si>
  <si>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</si>
  <si>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</si>
  <si>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</si>
  <si>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</si>
  <si>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</si>
  <si>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</si>
  <si>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</si>
  <si>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</si>
  <si>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</si>
  <si>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</si>
  <si>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</si>
  <si>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</si>
  <si>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</si>
  <si>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</si>
  <si>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</si>
  <si>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</si>
  <si>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</si>
  <si>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</si>
  <si>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</si>
  <si>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</si>
  <si>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</si>
  <si>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</si>
  <si>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</si>
  <si>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</si>
  <si>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</si>
  <si>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</si>
  <si>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</si>
  <si>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</si>
  <si>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</si>
  <si>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</si>
  <si>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</si>
  <si>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</si>
  <si>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</si>
  <si>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</si>
  <si>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</si>
  <si>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</si>
  <si>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</si>
  <si>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</si>
  <si>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</si>
  <si>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</si>
  <si>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</si>
  <si>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</si>
  <si>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</si>
  <si>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</si>
  <si>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</si>
  <si>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</si>
  <si>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</si>
  <si>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</si>
  <si>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</si>
  <si>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</si>
  <si>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</si>
  <si>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</si>
  <si>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</si>
  <si>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</si>
  <si>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</si>
  <si>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</si>
  <si>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</si>
  <si>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</si>
  <si>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</si>
  <si>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</si>
  <si>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</si>
  <si>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</si>
  <si>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</si>
  <si>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</si>
  <si>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</si>
  <si>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</si>
  <si>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</si>
  <si>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</si>
  <si>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</si>
  <si>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</si>
  <si>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</si>
  <si>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</si>
  <si>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</si>
  <si>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</si>
  <si>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</si>
  <si>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ПРОСЕЧНЕ ОЦЕНЕ О ПЕДАГОШКОМ РАДУ НАСТАВНИКА И САРАДНИКА ВРЕДНОВАНОМ ОД СТРАНЕ СТУДЕНАТА НА ВИСОКОЈ ШКОЛИ СТРУКОВНИХ СТУДИЈА ЗА ВАСПИТАЧЕ У ШАПЦУ 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</si>
  <si>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</si>
  <si>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</si>
  <si>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</si>
  <si>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</si>
  <si>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</si>
  <si>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</si>
  <si>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</si>
  <si>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</si>
  <si>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</si>
  <si>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Обавезни предмети</t>
  </si>
  <si>
    <t>Изборни предмети</t>
  </si>
  <si>
    <t>Др Љиљана Станков</t>
  </si>
  <si>
    <t>Мр Мира Јовановић</t>
  </si>
  <si>
    <t>Др Сава Максимовић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</si>
  <si>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</si>
  <si>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</si>
  <si>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 xml:space="preserve">Анкетирање и унос података: </t>
  </si>
  <si>
    <t>Драгана Дрљачић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</si>
  <si>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</si>
  <si>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</si>
  <si>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</si>
  <si>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</si>
  <si>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</si>
  <si>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</si>
  <si>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t xml:space="preserve">Истраживачки студијски рад </t>
  </si>
  <si>
    <t>Центри интересовања за упознавање околине</t>
  </si>
  <si>
    <t>Сценско-просторна радионица</t>
  </si>
  <si>
    <t>Драмска радионица у вртићу</t>
  </si>
  <si>
    <t>Дечје изражавање покретом уз музику</t>
  </si>
  <si>
    <t>Инклузивно васпитање у предшколској установи</t>
  </si>
  <si>
    <t xml:space="preserve">Мр Бранка Павловић </t>
  </si>
  <si>
    <t>Др Анђелка Лазић</t>
  </si>
  <si>
    <t>Др Бранислава Стефановић</t>
  </si>
  <si>
    <t xml:space="preserve">Др Љубица Мијић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</si>
  <si>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ликовно васпитање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</si>
  <si>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Мр Петар Гајић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</si>
  <si>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Визуелно-просторни медији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</si>
  <si>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 xml:space="preserve">Мр Коста Катић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</si>
  <si>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Ликовне поетике на дечјем узрасту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</si>
  <si>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</si>
  <si>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Дечје интермедијалне активности </t>
    </r>
  </si>
  <si>
    <t xml:space="preserve">Мр Петар Гајић </t>
  </si>
  <si>
    <t xml:space="preserve">Мр Коста Катић </t>
  </si>
  <si>
    <t>Др Славица Јовановић</t>
  </si>
  <si>
    <t>Визуелно-просторни медији</t>
  </si>
  <si>
    <t xml:space="preserve">Ликовне поетике на дечјем узрасту </t>
  </si>
  <si>
    <t xml:space="preserve">Дечје интермедијалне активности </t>
  </si>
  <si>
    <t>2. Година уписа специјалистичких студија:</t>
  </si>
  <si>
    <t>2. Година уписа студија</t>
  </si>
  <si>
    <t>Година</t>
  </si>
  <si>
    <t>*</t>
  </si>
  <si>
    <t>децембар 2015.</t>
  </si>
  <si>
    <r>
      <t xml:space="preserve">Анкетирање и унос података: </t>
    </r>
    <r>
      <rPr>
        <b/>
        <sz val="10"/>
        <rFont val="Arial"/>
        <family val="2"/>
      </rPr>
      <t xml:space="preserve">Татјана Станковић </t>
    </r>
    <r>
      <rPr>
        <sz val="10"/>
        <rFont val="Arial"/>
        <family val="2"/>
      </rPr>
      <t xml:space="preserve">и </t>
    </r>
    <r>
      <rPr>
        <b/>
        <sz val="10"/>
        <rFont val="Arial"/>
        <family val="2"/>
      </rPr>
      <t>Драгана Дрљачић</t>
    </r>
  </si>
  <si>
    <t>пре 2013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</si>
</sst>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0" fillId="0" borderId="4" xfId="0" applyFill="1" applyBorder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/>
    <xf numFmtId="0" fontId="0" fillId="0" borderId="2" xfId="0" applyFill="1" applyBorder="1"/>
    <xf numFmtId="49" fontId="0" fillId="0" borderId="14" xfId="0" applyNumberFormat="1" applyBorder="1"/>
    <xf numFmtId="49" fontId="0" fillId="0" borderId="14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3" fillId="0" borderId="2" xfId="0" applyFont="1" applyBorder="1" applyAlignment="1">
      <alignment horizontal="left"/>
    </xf>
    <xf numFmtId="2" fontId="0" fillId="0" borderId="0" xfId="0" applyNumberFormat="1"/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selection activeCell="J23" sqref="J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 t="s">
        <v>66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116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2"/>
      <c r="J7" s="102"/>
      <c r="K7" s="102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42" t="s">
        <v>15</v>
      </c>
      <c r="B10" s="142"/>
      <c r="C10" s="142"/>
      <c r="D10" s="142"/>
      <c r="E10" s="142"/>
      <c r="F10" s="142"/>
      <c r="G10" s="143"/>
      <c r="H10" s="117">
        <v>17</v>
      </c>
      <c r="I10" s="99" t="s">
        <v>103</v>
      </c>
      <c r="J10" s="5"/>
      <c r="K10" s="5"/>
      <c r="L10" s="5"/>
    </row>
    <row r="11" spans="1:12">
      <c r="A11" s="91"/>
      <c r="B11" s="91"/>
      <c r="C11" s="91"/>
      <c r="D11" s="91"/>
      <c r="E11" s="91"/>
      <c r="F11" s="91"/>
      <c r="G11" s="92"/>
      <c r="H11" s="122"/>
      <c r="I11" s="99" t="s">
        <v>104</v>
      </c>
      <c r="J11" s="92"/>
      <c r="K11" s="92"/>
      <c r="L11" s="92"/>
    </row>
    <row r="12" spans="1:12">
      <c r="A12" s="144" t="s">
        <v>36</v>
      </c>
      <c r="B12" s="144"/>
      <c r="C12" s="144"/>
      <c r="D12" s="144"/>
      <c r="E12" s="144"/>
      <c r="F12" s="144"/>
      <c r="G12" s="145"/>
      <c r="H12" s="146" t="s">
        <v>133</v>
      </c>
      <c r="I12" s="147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50" t="s">
        <v>68</v>
      </c>
      <c r="B15" s="142"/>
      <c r="C15" s="142"/>
      <c r="D15" s="142"/>
      <c r="E15" s="142"/>
      <c r="F15" s="142"/>
      <c r="G15" s="142"/>
      <c r="H15" s="142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42</v>
      </c>
      <c r="C17" s="13"/>
      <c r="F17" s="38" t="s">
        <v>129</v>
      </c>
      <c r="G17" s="38"/>
      <c r="H17" s="115"/>
      <c r="I17" s="18"/>
      <c r="J17" s="18"/>
      <c r="K17" s="18"/>
    </row>
    <row r="18" spans="1:11">
      <c r="A18" s="15"/>
      <c r="B18" s="41" t="s">
        <v>43</v>
      </c>
      <c r="C18" s="35" t="s">
        <v>38</v>
      </c>
      <c r="D18" s="35" t="s">
        <v>37</v>
      </c>
      <c r="F18" s="41" t="s">
        <v>43</v>
      </c>
      <c r="G18" s="35" t="s">
        <v>38</v>
      </c>
      <c r="H18" s="35" t="s">
        <v>37</v>
      </c>
      <c r="I18" s="18"/>
      <c r="J18" s="18"/>
      <c r="K18" s="18"/>
    </row>
    <row r="19" spans="1:11">
      <c r="B19" s="16" t="s">
        <v>17</v>
      </c>
      <c r="C19" s="54">
        <f>AVERAGE('1. Mr Petar Gajic'!C19,'2. Mr Petar Gajic'!C19,'3. Dr Slavica Jovanovic'!C19)</f>
        <v>1</v>
      </c>
      <c r="D19" s="24">
        <f>C19/$C$21</f>
        <v>5.8823529411764705E-2</v>
      </c>
      <c r="F19" s="114">
        <v>2015</v>
      </c>
      <c r="G19" s="54">
        <f>AVERAGE('1. Mr Petar Gajic'!G19,'2. Mr Petar Gajic'!G19,'3. Dr Slavica Jovanovic'!G19)</f>
        <v>17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 Mr Petar Gajic'!C20,'2. Mr Petar Gajic'!C20,'3. Dr Slavica Jovanovic'!C20)</f>
        <v>16</v>
      </c>
      <c r="D20" s="24">
        <f>C20/$C$21</f>
        <v>0.94117647058823528</v>
      </c>
      <c r="F20" s="114">
        <v>2014</v>
      </c>
      <c r="G20" s="54">
        <f>AVERAGE('1. Mr Petar Gajic'!G20,'2. Mr Petar Gajic'!G20,'3. Dr Slavica Jovanovic'!G20)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44</v>
      </c>
      <c r="C21" s="53">
        <f>SUM(C19:C20)</f>
        <v>17</v>
      </c>
      <c r="D21" s="48">
        <f>SUM(D19:D20)</f>
        <v>1</v>
      </c>
      <c r="F21" s="114">
        <v>2013</v>
      </c>
      <c r="G21" s="54">
        <f>AVERAGE('1. Mr Petar Gajic'!G21,'2. Mr Petar Gajic'!G21,'3. Dr Slavica Jovanovic'!G21)</f>
        <v>0</v>
      </c>
      <c r="H21" s="24">
        <f t="shared" si="0"/>
        <v>0</v>
      </c>
      <c r="I21" s="25"/>
      <c r="J21" s="25"/>
      <c r="K21" s="25"/>
    </row>
    <row r="22" spans="1:11">
      <c r="F22" s="124" t="s">
        <v>135</v>
      </c>
      <c r="G22" s="54">
        <f>AVERAGE('1. Mr Petar Gajic'!G22,'2. Mr Petar Gajic'!G22,'3. Dr Slavica Jovanovic'!G22)</f>
        <v>0</v>
      </c>
      <c r="H22" s="24">
        <f t="shared" si="0"/>
        <v>0</v>
      </c>
      <c r="I22" s="25"/>
      <c r="J22" s="25"/>
      <c r="K22" s="25"/>
    </row>
    <row r="23" spans="1:11">
      <c r="B23" s="149" t="s">
        <v>22</v>
      </c>
      <c r="C23" s="149"/>
      <c r="D23" s="149"/>
      <c r="F23" s="42" t="s">
        <v>44</v>
      </c>
      <c r="G23" s="53">
        <f>SUM(G19:G22)</f>
        <v>17</v>
      </c>
      <c r="H23" s="48">
        <f>SUM(H19:H22)</f>
        <v>1</v>
      </c>
      <c r="I23" s="25"/>
      <c r="J23" s="25"/>
      <c r="K23" s="25"/>
    </row>
    <row r="24" spans="1:11">
      <c r="B24" s="41" t="s">
        <v>43</v>
      </c>
      <c r="C24" s="35" t="s">
        <v>38</v>
      </c>
      <c r="D24" s="35" t="s">
        <v>37</v>
      </c>
    </row>
    <row r="25" spans="1:11">
      <c r="B25" s="17" t="s">
        <v>20</v>
      </c>
      <c r="C25" s="54">
        <f>AVERAGE('1. Mr Petar Gajic'!C25,'2. Mr Petar Gajic'!C25,'3. Dr Slavica Jovanovic'!C25)</f>
        <v>0</v>
      </c>
      <c r="D25" s="24">
        <f>C25/$C$27</f>
        <v>0</v>
      </c>
    </row>
    <row r="26" spans="1:11">
      <c r="B26" s="17" t="s">
        <v>21</v>
      </c>
      <c r="C26" s="54">
        <f>AVERAGE('1. Mr Petar Gajic'!C26,'2. Mr Petar Gajic'!C26,'3. Dr Slavica Jovanovic'!C26)</f>
        <v>17</v>
      </c>
      <c r="D26" s="24">
        <f>C26/$C$27</f>
        <v>1</v>
      </c>
      <c r="F26" s="38" t="s">
        <v>23</v>
      </c>
      <c r="G26" s="38"/>
      <c r="H26" s="38"/>
      <c r="I26" s="13"/>
    </row>
    <row r="27" spans="1:11">
      <c r="B27" s="42" t="s">
        <v>44</v>
      </c>
      <c r="C27" s="53">
        <f>SUM(C25:C26)</f>
        <v>17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</row>
    <row r="28" spans="1:11">
      <c r="F28" s="20" t="s">
        <v>24</v>
      </c>
      <c r="G28" s="54">
        <f>AVERAGE('1. Mr Petar Gajic'!G28,'2. Mr Petar Gajic'!G28,'3. Dr Slavica Jovanovic'!G28)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29</v>
      </c>
      <c r="C29" s="29"/>
      <c r="D29" s="26"/>
      <c r="E29" s="40"/>
      <c r="F29" s="20" t="s">
        <v>25</v>
      </c>
      <c r="G29" s="54">
        <f>AVERAGE('1. Mr Petar Gajic'!G29,'2. Mr Petar Gajic'!G29,'3. Dr Slavica Jovanovic'!G29)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54">
        <f>AVERAGE('1. Mr Petar Gajic'!G30,'2. Mr Petar Gajic'!G30,'3. Dr Slavica Jovanovic'!G30)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30</v>
      </c>
      <c r="C31" s="54">
        <f>AVERAGE('1. Mr Petar Gajic'!C31,'2. Mr Petar Gajic'!C31,'3. Dr Slavica Jovanovic'!C31)</f>
        <v>12.666666666666666</v>
      </c>
      <c r="D31" s="24">
        <f>C31/$C$35</f>
        <v>0.74509803921568629</v>
      </c>
      <c r="F31" s="20" t="s">
        <v>27</v>
      </c>
      <c r="G31" s="54">
        <f>AVERAGE('1. Mr Petar Gajic'!G31,'2. Mr Petar Gajic'!G31,'3. Dr Slavica Jovanovic'!G31)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33</v>
      </c>
      <c r="C32" s="54">
        <f>AVERAGE('1. Mr Petar Gajic'!C32,'2. Mr Petar Gajic'!C32,'3. Dr Slavica Jovanovic'!C32)</f>
        <v>4.333333333333333</v>
      </c>
      <c r="D32" s="24">
        <f t="shared" ref="D32:D34" si="2">C32/$C$35</f>
        <v>0.25490196078431371</v>
      </c>
      <c r="F32" s="20" t="s">
        <v>28</v>
      </c>
      <c r="G32" s="54">
        <f>AVERAGE('1. Mr Petar Gajic'!G32,'2. Mr Petar Gajic'!G32,'3. Dr Slavica Jovanovic'!G32)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31</v>
      </c>
      <c r="C33" s="54">
        <f>AVERAGE('1. Mr Petar Gajic'!C33,'2. Mr Petar Gajic'!C33,'3. Dr Slavica Jovanovic'!C33)</f>
        <v>0</v>
      </c>
      <c r="D33" s="24">
        <f t="shared" si="2"/>
        <v>0</v>
      </c>
      <c r="F33" s="42" t="s">
        <v>44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46</v>
      </c>
      <c r="C34" s="54">
        <f>AVERAGE('1. Mr Petar Gajic'!C34,'2. Mr Petar Gajic'!C34,'3. Dr Slavica Jovanovic'!C34)</f>
        <v>0</v>
      </c>
      <c r="D34" s="24">
        <f t="shared" si="2"/>
        <v>0</v>
      </c>
      <c r="F34" s="21"/>
      <c r="G34" s="21"/>
      <c r="H34" s="19"/>
      <c r="I34" s="19"/>
      <c r="J34" s="19"/>
      <c r="K34" s="19"/>
    </row>
    <row r="35" spans="1:12">
      <c r="B35" s="42" t="s">
        <v>44</v>
      </c>
      <c r="C35" s="53">
        <f>SUM(C31:C34)</f>
        <v>17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B38" s="129" t="s">
        <v>12</v>
      </c>
      <c r="C38" s="129"/>
      <c r="D38" s="130"/>
    </row>
    <row r="39" spans="1:12">
      <c r="B39" s="13"/>
      <c r="C39" s="13"/>
      <c r="D39" s="2"/>
    </row>
    <row r="40" spans="1:12" ht="50.25" customHeight="1">
      <c r="A40" s="151" t="s">
        <v>0</v>
      </c>
      <c r="B40" s="131" t="s">
        <v>1</v>
      </c>
      <c r="C40" s="132"/>
      <c r="D40" s="132"/>
      <c r="E40" s="132"/>
      <c r="F40" s="132"/>
      <c r="G40" s="133"/>
      <c r="H40" s="148" t="s">
        <v>10</v>
      </c>
      <c r="I40" s="31"/>
      <c r="J40" s="141" t="s">
        <v>69</v>
      </c>
      <c r="K40" s="141"/>
    </row>
    <row r="41" spans="1:12" ht="24.75" customHeight="1">
      <c r="A41" s="151"/>
      <c r="B41" s="134"/>
      <c r="C41" s="135"/>
      <c r="D41" s="135"/>
      <c r="E41" s="135"/>
      <c r="F41" s="135"/>
      <c r="G41" s="136"/>
      <c r="H41" s="148"/>
      <c r="I41" s="31"/>
      <c r="J41" s="11" t="s">
        <v>38</v>
      </c>
      <c r="K41" s="11" t="s">
        <v>37</v>
      </c>
      <c r="L41" s="6"/>
    </row>
    <row r="42" spans="1:12" ht="12.75" customHeight="1">
      <c r="A42" s="12">
        <v>1</v>
      </c>
      <c r="B42" s="126" t="s">
        <v>2</v>
      </c>
      <c r="C42" s="127"/>
      <c r="D42" s="127"/>
      <c r="E42" s="127"/>
      <c r="F42" s="127"/>
      <c r="G42" s="128"/>
      <c r="H42" s="123">
        <f>AVERAGE('1. Mr Petar Gajic'!H42,'2. Mr Petar Gajic'!H42,'3. Dr Slavica Jovanovic'!H42)</f>
        <v>4.6143790849673199</v>
      </c>
      <c r="I42" s="32"/>
      <c r="J42" s="30">
        <f>AVERAGE('1. Mr Petar Gajic'!J42,'2. Mr Petar Gajic'!J42,'3. Dr Slavica Jovanovic'!J42)</f>
        <v>0.66666666666666663</v>
      </c>
      <c r="K42" s="58">
        <f>J42/(J42+AVERAGE('1. Mr Petar Gajic'!S42,'2. Mr Petar Gajic'!S42,'3. Dr Slavica Jovanovic'!S42))</f>
        <v>3.9215686274509803E-2</v>
      </c>
      <c r="L42" s="9"/>
    </row>
    <row r="43" spans="1:12" ht="12.75" customHeight="1">
      <c r="A43" s="12">
        <v>2</v>
      </c>
      <c r="B43" s="126" t="s">
        <v>3</v>
      </c>
      <c r="C43" s="127"/>
      <c r="D43" s="127"/>
      <c r="E43" s="127"/>
      <c r="F43" s="127"/>
      <c r="G43" s="128"/>
      <c r="H43" s="123">
        <f>AVERAGE('1. Mr Petar Gajic'!H43,'2. Mr Petar Gajic'!H43,'3. Dr Slavica Jovanovic'!H43)</f>
        <v>4.5294117647058822</v>
      </c>
      <c r="I43" s="32"/>
      <c r="J43" s="30">
        <f>AVERAGE('1. Mr Petar Gajic'!J43,'2. Mr Petar Gajic'!J43,'3. Dr Slavica Jovanovic'!J43)</f>
        <v>0</v>
      </c>
      <c r="K43" s="58">
        <f>J43/(J43+AVERAGE('1. Mr Petar Gajic'!S43,'2. Mr Petar Gajic'!S43,'3. Dr Slavica Jovanovic'!S43))</f>
        <v>0</v>
      </c>
      <c r="L43" s="9"/>
    </row>
    <row r="44" spans="1:12" ht="12.75" customHeight="1">
      <c r="A44" s="12">
        <v>3</v>
      </c>
      <c r="B44" s="126" t="s">
        <v>4</v>
      </c>
      <c r="C44" s="127"/>
      <c r="D44" s="127"/>
      <c r="E44" s="127"/>
      <c r="F44" s="127"/>
      <c r="G44" s="128"/>
      <c r="H44" s="123">
        <f>AVERAGE('1. Mr Petar Gajic'!H44,'2. Mr Petar Gajic'!H44,'3. Dr Slavica Jovanovic'!H44)</f>
        <v>4.5882352941176467</v>
      </c>
      <c r="I44" s="32"/>
      <c r="J44" s="30">
        <f>AVERAGE('1. Mr Petar Gajic'!J44,'2. Mr Petar Gajic'!J44,'3. Dr Slavica Jovanovic'!J44)</f>
        <v>0</v>
      </c>
      <c r="K44" s="58">
        <f>J44/(J44+AVERAGE('1. Mr Petar Gajic'!S44,'2. Mr Petar Gajic'!S44,'3. Dr Slavica Jovanovic'!S44))</f>
        <v>0</v>
      </c>
      <c r="L44" s="9"/>
    </row>
    <row r="45" spans="1:12" ht="12.75" customHeight="1">
      <c r="A45" s="12">
        <v>4</v>
      </c>
      <c r="B45" s="126" t="s">
        <v>5</v>
      </c>
      <c r="C45" s="127"/>
      <c r="D45" s="127"/>
      <c r="E45" s="127"/>
      <c r="F45" s="127"/>
      <c r="G45" s="128"/>
      <c r="H45" s="123">
        <f>AVERAGE('1. Mr Petar Gajic'!H45,'2. Mr Petar Gajic'!H45,'3. Dr Slavica Jovanovic'!H45)</f>
        <v>4.8039215686274508</v>
      </c>
      <c r="I45" s="32"/>
      <c r="J45" s="30">
        <f>AVERAGE('1. Mr Petar Gajic'!J45,'2. Mr Petar Gajic'!J45,'3. Dr Slavica Jovanovic'!J45)</f>
        <v>0</v>
      </c>
      <c r="K45" s="58">
        <f>J45/(J45+AVERAGE('1. Mr Petar Gajic'!S45,'2. Mr Petar Gajic'!S45,'3. Dr Slavica Jovanovic'!S45))</f>
        <v>0</v>
      </c>
      <c r="L45" s="9"/>
    </row>
    <row r="46" spans="1:12" ht="12.75" customHeight="1">
      <c r="A46" s="12">
        <v>5</v>
      </c>
      <c r="B46" s="126" t="s">
        <v>6</v>
      </c>
      <c r="C46" s="127"/>
      <c r="D46" s="127"/>
      <c r="E46" s="127"/>
      <c r="F46" s="127"/>
      <c r="G46" s="128"/>
      <c r="H46" s="123">
        <f>AVERAGE('1. Mr Petar Gajic'!H46,'2. Mr Petar Gajic'!H46,'3. Dr Slavica Jovanovic'!H46)</f>
        <v>4.9019607843137258</v>
      </c>
      <c r="I46" s="32"/>
      <c r="J46" s="30">
        <f>AVERAGE('1. Mr Petar Gajic'!J46,'2. Mr Petar Gajic'!J46,'3. Dr Slavica Jovanovic'!J46)</f>
        <v>0</v>
      </c>
      <c r="K46" s="58">
        <f>J46/(J46+AVERAGE('1. Mr Petar Gajic'!S46,'2. Mr Petar Gajic'!S46,'3. Dr Slavica Jovanovic'!S46))</f>
        <v>0</v>
      </c>
      <c r="L46" s="9"/>
    </row>
    <row r="47" spans="1:12" ht="12.75" customHeight="1">
      <c r="A47" s="12">
        <v>6</v>
      </c>
      <c r="B47" s="126" t="s">
        <v>7</v>
      </c>
      <c r="C47" s="127"/>
      <c r="D47" s="127"/>
      <c r="E47" s="127"/>
      <c r="F47" s="127"/>
      <c r="G47" s="128"/>
      <c r="H47" s="123">
        <f>AVERAGE('1. Mr Petar Gajic'!H47,'2. Mr Petar Gajic'!H47,'3. Dr Slavica Jovanovic'!H47)</f>
        <v>4.8627450980392162</v>
      </c>
      <c r="I47" s="32"/>
      <c r="J47" s="30">
        <f>AVERAGE('1. Mr Petar Gajic'!J47,'2. Mr Petar Gajic'!J47,'3. Dr Slavica Jovanovic'!J47)</f>
        <v>0</v>
      </c>
      <c r="K47" s="58">
        <f>J47/(J47+AVERAGE('1. Mr Petar Gajic'!S47,'2. Mr Petar Gajic'!S47,'3. Dr Slavica Jovanovic'!S47))</f>
        <v>0</v>
      </c>
      <c r="L47" s="9"/>
    </row>
    <row r="48" spans="1:12" ht="30" customHeight="1">
      <c r="A48" s="12">
        <v>7</v>
      </c>
      <c r="B48" s="126" t="s">
        <v>8</v>
      </c>
      <c r="C48" s="127"/>
      <c r="D48" s="127"/>
      <c r="E48" s="127"/>
      <c r="F48" s="127"/>
      <c r="G48" s="128"/>
      <c r="H48" s="123">
        <f>AVERAGE('1. Mr Petar Gajic'!H48,'2. Mr Petar Gajic'!H48,'3. Dr Slavica Jovanovic'!H48)</f>
        <v>4.8039215686274508</v>
      </c>
      <c r="I48" s="32"/>
      <c r="J48" s="30">
        <f>AVERAGE('1. Mr Petar Gajic'!J48,'2. Mr Petar Gajic'!J48,'3. Dr Slavica Jovanovic'!J48)</f>
        <v>0</v>
      </c>
      <c r="K48" s="58">
        <f>J48/(J48+AVERAGE('1. Mr Petar Gajic'!S48,'2. Mr Petar Gajic'!S48,'3. Dr Slavica Jovanovic'!S48))</f>
        <v>0</v>
      </c>
      <c r="L48" s="9"/>
    </row>
    <row r="49" spans="1:12" ht="30" customHeight="1">
      <c r="A49" s="12">
        <v>8</v>
      </c>
      <c r="B49" s="126" t="s">
        <v>9</v>
      </c>
      <c r="C49" s="127"/>
      <c r="D49" s="127"/>
      <c r="E49" s="127"/>
      <c r="F49" s="127"/>
      <c r="G49" s="128"/>
      <c r="H49" s="123">
        <f>AVERAGE('1. Mr Petar Gajic'!H49,'2. Mr Petar Gajic'!H49,'3. Dr Slavica Jovanovic'!H49)</f>
        <v>4.8002450980392162</v>
      </c>
      <c r="I49" s="32"/>
      <c r="J49" s="30">
        <f>AVERAGE('1. Mr Petar Gajic'!J49,'2. Mr Petar Gajic'!J49,'3. Dr Slavica Jovanovic'!J49)</f>
        <v>0.33333333333333331</v>
      </c>
      <c r="K49" s="58">
        <f>J49/(J49+AVERAGE('1. Mr Petar Gajic'!S49,'2. Mr Petar Gajic'!S49,'3. Dr Slavica Jovanovic'!S49))</f>
        <v>1.9607843137254902E-2</v>
      </c>
      <c r="L49" s="9"/>
    </row>
    <row r="50" spans="1:12" ht="27" customHeight="1">
      <c r="A50" s="12">
        <v>9</v>
      </c>
      <c r="B50" s="126" t="s">
        <v>39</v>
      </c>
      <c r="C50" s="127"/>
      <c r="D50" s="127"/>
      <c r="E50" s="127"/>
      <c r="F50" s="127"/>
      <c r="G50" s="128"/>
      <c r="H50" s="123">
        <f>AVERAGE('1. Mr Petar Gajic'!H50,'2. Mr Petar Gajic'!H50,'3. Dr Slavica Jovanovic'!H50)</f>
        <v>4.7897435897435896</v>
      </c>
      <c r="I50" s="32"/>
      <c r="J50" s="30">
        <f>AVERAGE('1. Mr Petar Gajic'!J50,'2. Mr Petar Gajic'!J50,'3. Dr Slavica Jovanovic'!J50)</f>
        <v>2.6666666666666665</v>
      </c>
      <c r="K50" s="58">
        <f>J50/(J50+AVERAGE('1. Mr Petar Gajic'!S50,'2. Mr Petar Gajic'!S50,'3. Dr Slavica Jovanovic'!S50))</f>
        <v>0.15686274509803921</v>
      </c>
      <c r="L50" s="9"/>
    </row>
    <row r="51" spans="1:12" ht="40.5" customHeight="1">
      <c r="A51" s="138" t="s">
        <v>13</v>
      </c>
      <c r="B51" s="139"/>
      <c r="C51" s="139"/>
      <c r="D51" s="139"/>
      <c r="E51" s="139"/>
      <c r="F51" s="139"/>
      <c r="G51" s="140"/>
      <c r="H51" s="56">
        <f>AVERAGE(H42:H50)</f>
        <v>4.7438404279090545</v>
      </c>
      <c r="I51" s="49"/>
      <c r="J51" s="137" t="s">
        <v>100</v>
      </c>
      <c r="K51" s="137"/>
      <c r="L51" s="57">
        <f>SUM(J42:J50)</f>
        <v>3.6666666666666665</v>
      </c>
    </row>
    <row r="54" spans="1:12">
      <c r="B54" s="15" t="s">
        <v>89</v>
      </c>
      <c r="I54" s="1"/>
      <c r="J54" s="26"/>
      <c r="K54" s="26"/>
      <c r="L54" s="27"/>
    </row>
    <row r="55" spans="1:12">
      <c r="B55" s="15" t="s">
        <v>134</v>
      </c>
    </row>
    <row r="56" spans="1:12">
      <c r="I56" s="1"/>
      <c r="J56" s="26"/>
      <c r="K56" s="26"/>
      <c r="L56" s="27"/>
    </row>
  </sheetData>
  <mergeCells count="21">
    <mergeCell ref="A10:G10"/>
    <mergeCell ref="A12:G12"/>
    <mergeCell ref="H12:I12"/>
    <mergeCell ref="B42:G42"/>
    <mergeCell ref="B43:G43"/>
    <mergeCell ref="H40:H41"/>
    <mergeCell ref="B23:D23"/>
    <mergeCell ref="A15:H15"/>
    <mergeCell ref="A40:A41"/>
    <mergeCell ref="B44:G44"/>
    <mergeCell ref="B45:G45"/>
    <mergeCell ref="B38:D38"/>
    <mergeCell ref="B40:G41"/>
    <mergeCell ref="J51:K51"/>
    <mergeCell ref="B46:G46"/>
    <mergeCell ref="B47:G47"/>
    <mergeCell ref="B48:G48"/>
    <mergeCell ref="B49:G49"/>
    <mergeCell ref="B50:G50"/>
    <mergeCell ref="A51:G51"/>
    <mergeCell ref="J40:K40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topLeftCell="A7" workbookViewId="0">
      <selection activeCell="J25" sqref="J2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 t="s">
        <v>67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>
      <c r="A6" s="26" t="s">
        <v>116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09"/>
      <c r="B7" s="109"/>
      <c r="C7" s="109"/>
      <c r="D7" s="109"/>
      <c r="E7" s="109"/>
      <c r="F7" s="109"/>
      <c r="G7" s="109"/>
      <c r="H7" s="109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44" t="s">
        <v>80</v>
      </c>
      <c r="B10" s="152"/>
      <c r="C10" s="152"/>
      <c r="D10" s="152"/>
      <c r="E10" s="152"/>
      <c r="F10" s="152"/>
      <c r="G10" s="153"/>
      <c r="H10" s="117">
        <v>17</v>
      </c>
      <c r="I10" s="99" t="s">
        <v>103</v>
      </c>
      <c r="J10" s="60"/>
      <c r="K10" s="5"/>
      <c r="L10" s="5"/>
    </row>
    <row r="11" spans="1:12">
      <c r="A11" s="93"/>
      <c r="B11" s="94"/>
      <c r="C11" s="94"/>
      <c r="D11" s="94"/>
      <c r="E11" s="94"/>
      <c r="F11" s="94"/>
      <c r="G11" s="100"/>
      <c r="H11" s="122"/>
      <c r="I11" s="99" t="s">
        <v>104</v>
      </c>
      <c r="J11" s="60"/>
      <c r="K11" s="92"/>
      <c r="L11" s="92"/>
    </row>
    <row r="12" spans="1:12">
      <c r="A12" s="144" t="s">
        <v>36</v>
      </c>
      <c r="B12" s="144"/>
      <c r="C12" s="144"/>
      <c r="D12" s="144"/>
      <c r="E12" s="144"/>
      <c r="F12" s="144"/>
      <c r="G12" s="145"/>
      <c r="H12" s="146" t="s">
        <v>133</v>
      </c>
      <c r="I12" s="147"/>
      <c r="J12" s="118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50" t="s">
        <v>68</v>
      </c>
      <c r="B15" s="142"/>
      <c r="C15" s="142"/>
      <c r="D15" s="142"/>
      <c r="E15" s="142"/>
      <c r="F15" s="142"/>
      <c r="G15" s="142"/>
      <c r="H15" s="142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42</v>
      </c>
      <c r="C17" s="13"/>
      <c r="F17" s="38" t="s">
        <v>129</v>
      </c>
      <c r="G17" s="38"/>
      <c r="H17" s="115"/>
      <c r="I17" s="18"/>
      <c r="J17" s="18"/>
      <c r="K17" s="18"/>
    </row>
    <row r="18" spans="1:11">
      <c r="A18" s="15"/>
      <c r="B18" s="41" t="s">
        <v>43</v>
      </c>
      <c r="C18" s="35" t="s">
        <v>38</v>
      </c>
      <c r="D18" s="35" t="s">
        <v>37</v>
      </c>
      <c r="F18" s="41" t="s">
        <v>43</v>
      </c>
      <c r="G18" s="35" t="s">
        <v>38</v>
      </c>
      <c r="H18" s="35" t="s">
        <v>37</v>
      </c>
      <c r="I18" s="18"/>
      <c r="J18" s="18"/>
      <c r="K18" s="18"/>
    </row>
    <row r="19" spans="1:11">
      <c r="B19" s="16" t="s">
        <v>17</v>
      </c>
      <c r="C19" s="54">
        <f>AVERAGE('1.1 Mr Kosta Katic'!C19,'2.1 Mr Kosta Katic'!C19)</f>
        <v>1</v>
      </c>
      <c r="D19" s="24">
        <f>C19/$C$21</f>
        <v>5.8823529411764705E-2</v>
      </c>
      <c r="F19" s="114">
        <f>'Zbirni prikaz - nastavnici'!F19</f>
        <v>2015</v>
      </c>
      <c r="G19" s="54">
        <f>AVERAGE('1.1 Mr Kosta Katic'!G19,'2.1 Mr Kosta Katic'!G19)</f>
        <v>17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AVERAGE('1.1 Mr Kosta Katic'!C20,'2.1 Mr Kosta Katic'!C20)</f>
        <v>16</v>
      </c>
      <c r="D20" s="24">
        <f>C20/$C$21</f>
        <v>0.94117647058823528</v>
      </c>
      <c r="F20" s="124">
        <f>'Zbirni prikaz - nastavnici'!F20</f>
        <v>2014</v>
      </c>
      <c r="G20" s="54">
        <f>AVERAGE('1.1 Mr Kosta Katic'!G20,'2.1 Mr Kosta Katic'!G20)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44</v>
      </c>
      <c r="C21" s="55">
        <f>SUM(C19:C20)</f>
        <v>17</v>
      </c>
      <c r="D21" s="48">
        <f>SUM(D19:D20)</f>
        <v>1</v>
      </c>
      <c r="F21" s="124">
        <f>'Zbirni prikaz - nastavnici'!F21</f>
        <v>2013</v>
      </c>
      <c r="G21" s="54">
        <f>AVERAGE('1.1 Mr Kosta Katic'!G21,'2.1 Mr Kosta Katic'!G21)</f>
        <v>0</v>
      </c>
      <c r="H21" s="24">
        <f>G21/$G$23</f>
        <v>0</v>
      </c>
      <c r="I21" s="25"/>
      <c r="J21" s="25"/>
      <c r="K21" s="25"/>
    </row>
    <row r="22" spans="1:11">
      <c r="F22" s="124" t="str">
        <f>'Zbirni prikaz - nastavnici'!F22</f>
        <v>пре 2013</v>
      </c>
      <c r="G22" s="54">
        <f>AVERAGE('1.1 Mr Kosta Katic'!G22,'2.1 Mr Kosta Katic'!G22)</f>
        <v>0</v>
      </c>
      <c r="H22" s="24">
        <f>G22/$G$23</f>
        <v>0</v>
      </c>
      <c r="I22" s="25"/>
      <c r="J22" s="25"/>
      <c r="K22" s="25"/>
    </row>
    <row r="23" spans="1:11">
      <c r="B23" s="149" t="s">
        <v>22</v>
      </c>
      <c r="C23" s="149"/>
      <c r="D23" s="149"/>
      <c r="F23" s="42" t="s">
        <v>44</v>
      </c>
      <c r="G23" s="55">
        <f>SUM(G19:G22)</f>
        <v>17</v>
      </c>
      <c r="H23" s="48">
        <f>SUM(H19:H22)</f>
        <v>1</v>
      </c>
      <c r="I23" s="25"/>
      <c r="J23" s="25"/>
      <c r="K23" s="25"/>
    </row>
    <row r="24" spans="1:11">
      <c r="B24" s="41" t="s">
        <v>43</v>
      </c>
      <c r="C24" s="35" t="s">
        <v>38</v>
      </c>
      <c r="D24" s="35" t="s">
        <v>37</v>
      </c>
    </row>
    <row r="25" spans="1:11">
      <c r="B25" s="17" t="s">
        <v>20</v>
      </c>
      <c r="C25" s="54">
        <f>AVERAGE('1.1 Mr Kosta Katic'!C25,'2.1 Mr Kosta Katic'!C25)</f>
        <v>0</v>
      </c>
      <c r="D25" s="24">
        <f>C25/$C$27</f>
        <v>0</v>
      </c>
    </row>
    <row r="26" spans="1:11">
      <c r="B26" s="17" t="s">
        <v>21</v>
      </c>
      <c r="C26" s="54">
        <f>AVERAGE('1.1 Mr Kosta Katic'!C26,'2.1 Mr Kosta Katic'!C26)</f>
        <v>17</v>
      </c>
      <c r="D26" s="24">
        <f>C26/$C$27</f>
        <v>1</v>
      </c>
      <c r="F26" s="38" t="s">
        <v>23</v>
      </c>
      <c r="G26" s="38"/>
      <c r="H26" s="38"/>
      <c r="I26" s="13"/>
    </row>
    <row r="27" spans="1:11">
      <c r="B27" s="42" t="s">
        <v>44</v>
      </c>
      <c r="C27" s="55">
        <f>SUM(C25:C26)</f>
        <v>17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</row>
    <row r="28" spans="1:11">
      <c r="F28" s="20" t="s">
        <v>24</v>
      </c>
      <c r="G28" s="54">
        <f>AVERAGE('1.1 Mr Kosta Katic'!G28,'2.1 Mr Kosta Katic'!G28)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97</v>
      </c>
      <c r="C29" s="29"/>
      <c r="D29" s="26"/>
      <c r="E29" s="40"/>
      <c r="F29" s="20" t="s">
        <v>25</v>
      </c>
      <c r="G29" s="54">
        <f>AVERAGE('1.1 Mr Kosta Katic'!G29,'2.1 Mr Kosta Katic'!G29)</f>
        <v>0</v>
      </c>
      <c r="H29" s="24" t="e">
        <f>G29/$G$33</f>
        <v>#DIV/0!</v>
      </c>
      <c r="I29" s="25"/>
      <c r="J29" s="25"/>
      <c r="K29" s="25"/>
    </row>
    <row r="30" spans="1:11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54">
        <f>AVERAGE('1.1 Mr Kosta Katic'!G30,'2.1 Mr Kosta Katic'!G30)</f>
        <v>0</v>
      </c>
      <c r="H30" s="24" t="e">
        <f>G30/$G$33</f>
        <v>#DIV/0!</v>
      </c>
      <c r="I30" s="25"/>
      <c r="J30" s="25"/>
      <c r="K30" s="25"/>
    </row>
    <row r="31" spans="1:11">
      <c r="B31" s="20" t="s">
        <v>30</v>
      </c>
      <c r="C31" s="54">
        <f>AVERAGE('1.1 Mr Kosta Katic'!C31,'2.1 Mr Kosta Katic'!C31)</f>
        <v>14</v>
      </c>
      <c r="D31" s="24">
        <f>C31/$C$35</f>
        <v>0.82352941176470584</v>
      </c>
      <c r="F31" s="20" t="s">
        <v>27</v>
      </c>
      <c r="G31" s="54">
        <f>AVERAGE('1.1 Mr Kosta Katic'!G31,'2.1 Mr Kosta Katic'!G31)</f>
        <v>0</v>
      </c>
      <c r="H31" s="24" t="e">
        <f>G31/$G$33</f>
        <v>#DIV/0!</v>
      </c>
      <c r="I31" s="25"/>
      <c r="J31" s="25"/>
      <c r="K31" s="25"/>
    </row>
    <row r="32" spans="1:11">
      <c r="B32" s="22" t="s">
        <v>33</v>
      </c>
      <c r="C32" s="54">
        <f>AVERAGE('1.1 Mr Kosta Katic'!C32,'2.1 Mr Kosta Katic'!C32)</f>
        <v>3</v>
      </c>
      <c r="D32" s="24">
        <f>C32/$C$35</f>
        <v>0.17647058823529413</v>
      </c>
      <c r="F32" s="20" t="s">
        <v>28</v>
      </c>
      <c r="G32" s="54">
        <f>AVERAGE('1.1 Mr Kosta Katic'!G32,'2.1 Mr Kosta Katic'!G32)</f>
        <v>0</v>
      </c>
      <c r="H32" s="24" t="e">
        <f>G32/$G$33</f>
        <v>#DIV/0!</v>
      </c>
      <c r="I32" s="25"/>
      <c r="J32" s="25"/>
      <c r="K32" s="25"/>
    </row>
    <row r="33" spans="1:12">
      <c r="B33" s="20" t="s">
        <v>31</v>
      </c>
      <c r="C33" s="54">
        <f>AVERAGE('1.1 Mr Kosta Katic'!C33,'2.1 Mr Kosta Katic'!C33)</f>
        <v>0</v>
      </c>
      <c r="D33" s="24">
        <f>C33/$C$35</f>
        <v>0</v>
      </c>
      <c r="F33" s="42" t="s">
        <v>44</v>
      </c>
      <c r="G33" s="55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46</v>
      </c>
      <c r="C34" s="54">
        <f>AVERAGE('1.1 Mr Kosta Katic'!C34,'2.1 Mr Kosta Katic'!C34)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44</v>
      </c>
      <c r="C35" s="55">
        <f>SUM(C31:C34)</f>
        <v>17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B38" s="129" t="s">
        <v>12</v>
      </c>
      <c r="C38" s="129"/>
      <c r="D38" s="130"/>
    </row>
    <row r="39" spans="1:12">
      <c r="B39" s="13"/>
      <c r="C39" s="13"/>
      <c r="D39" s="2"/>
    </row>
    <row r="40" spans="1:12" ht="57" customHeight="1">
      <c r="A40" s="151" t="s">
        <v>0</v>
      </c>
      <c r="B40" s="131" t="s">
        <v>1</v>
      </c>
      <c r="C40" s="132"/>
      <c r="D40" s="132"/>
      <c r="E40" s="132"/>
      <c r="F40" s="132"/>
      <c r="G40" s="133"/>
      <c r="H40" s="148" t="s">
        <v>10</v>
      </c>
      <c r="I40" s="31"/>
      <c r="J40" s="141" t="s">
        <v>70</v>
      </c>
      <c r="K40" s="141"/>
    </row>
    <row r="41" spans="1:12" ht="24.75" customHeight="1">
      <c r="A41" s="151"/>
      <c r="B41" s="134"/>
      <c r="C41" s="135"/>
      <c r="D41" s="135"/>
      <c r="E41" s="135"/>
      <c r="F41" s="135"/>
      <c r="G41" s="136"/>
      <c r="H41" s="148"/>
      <c r="I41" s="31"/>
      <c r="J41" s="11" t="s">
        <v>38</v>
      </c>
      <c r="K41" s="11" t="s">
        <v>37</v>
      </c>
      <c r="L41" s="6"/>
    </row>
    <row r="42" spans="1:12" ht="12.75" customHeight="1">
      <c r="A42" s="12">
        <v>1</v>
      </c>
      <c r="B42" s="126" t="s">
        <v>71</v>
      </c>
      <c r="C42" s="127"/>
      <c r="D42" s="127"/>
      <c r="E42" s="127"/>
      <c r="F42" s="127"/>
      <c r="G42" s="128"/>
      <c r="H42" s="123">
        <f>AVERAGE('2.1 Mr Kosta Katic'!H42,'2.1 Mr Kosta Katic'!H42)</f>
        <v>4.8235294117647056</v>
      </c>
      <c r="I42" s="32"/>
      <c r="J42" s="30">
        <f>AVERAGE('1.1 Mr Kosta Katic'!J42,'2.1 Mr Kosta Katic'!J42)</f>
        <v>0</v>
      </c>
      <c r="K42" s="58">
        <f>J42/(J42+AVERAGE('1.1 Mr Kosta Katic'!S42,'2.1 Mr Kosta Katic'!S42))</f>
        <v>0</v>
      </c>
      <c r="L42" s="9"/>
    </row>
    <row r="43" spans="1:12" ht="12.75" customHeight="1">
      <c r="A43" s="12">
        <v>2</v>
      </c>
      <c r="B43" s="126" t="s">
        <v>72</v>
      </c>
      <c r="C43" s="127"/>
      <c r="D43" s="127"/>
      <c r="E43" s="127"/>
      <c r="F43" s="127"/>
      <c r="G43" s="128"/>
      <c r="H43" s="123">
        <f>AVERAGE('2.1 Mr Kosta Katic'!H43,'2.1 Mr Kosta Katic'!H43)</f>
        <v>4.882352941176471</v>
      </c>
      <c r="I43" s="32"/>
      <c r="J43" s="30">
        <f>AVERAGE('1.1 Mr Kosta Katic'!J43,'2.1 Mr Kosta Katic'!J43)</f>
        <v>0</v>
      </c>
      <c r="K43" s="58">
        <f>J43/(J43+AVERAGE('1.1 Mr Kosta Katic'!S43,'2.1 Mr Kosta Katic'!S43))</f>
        <v>0</v>
      </c>
      <c r="L43" s="9"/>
    </row>
    <row r="44" spans="1:12" ht="12.75" customHeight="1">
      <c r="A44" s="12">
        <v>3</v>
      </c>
      <c r="B44" s="126" t="s">
        <v>73</v>
      </c>
      <c r="C44" s="127"/>
      <c r="D44" s="127"/>
      <c r="E44" s="127"/>
      <c r="F44" s="127"/>
      <c r="G44" s="128"/>
      <c r="H44" s="123">
        <f>AVERAGE('2.1 Mr Kosta Katic'!H44,'2.1 Mr Kosta Katic'!H44)</f>
        <v>4.882352941176471</v>
      </c>
      <c r="I44" s="32"/>
      <c r="J44" s="30">
        <f>AVERAGE('1.1 Mr Kosta Katic'!J44,'2.1 Mr Kosta Katic'!J44)</f>
        <v>0</v>
      </c>
      <c r="K44" s="58">
        <f>J44/(J44+AVERAGE('1.1 Mr Kosta Katic'!S44,'2.1 Mr Kosta Katic'!S44))</f>
        <v>0</v>
      </c>
      <c r="L44" s="9"/>
    </row>
    <row r="45" spans="1:12" ht="12.75" customHeight="1">
      <c r="A45" s="12">
        <v>4</v>
      </c>
      <c r="B45" s="126" t="s">
        <v>74</v>
      </c>
      <c r="C45" s="127"/>
      <c r="D45" s="127"/>
      <c r="E45" s="127"/>
      <c r="F45" s="127"/>
      <c r="G45" s="128"/>
      <c r="H45" s="123">
        <f>AVERAGE('2.1 Mr Kosta Katic'!H45,'2.1 Mr Kosta Katic'!H45)</f>
        <v>4.9411764705882355</v>
      </c>
      <c r="I45" s="32"/>
      <c r="J45" s="30">
        <f>AVERAGE('1.1 Mr Kosta Katic'!J45,'2.1 Mr Kosta Katic'!J45)</f>
        <v>0</v>
      </c>
      <c r="K45" s="58">
        <f>J45/(J45+AVERAGE('1.1 Mr Kosta Katic'!S45,'2.1 Mr Kosta Katic'!S45))</f>
        <v>0</v>
      </c>
      <c r="L45" s="9"/>
    </row>
    <row r="46" spans="1:12" ht="12.75" customHeight="1">
      <c r="A46" s="12">
        <v>5</v>
      </c>
      <c r="B46" s="126" t="s">
        <v>75</v>
      </c>
      <c r="C46" s="127"/>
      <c r="D46" s="127"/>
      <c r="E46" s="127"/>
      <c r="F46" s="127"/>
      <c r="G46" s="128"/>
      <c r="H46" s="123">
        <f>AVERAGE('2.1 Mr Kosta Katic'!H46,'2.1 Mr Kosta Katic'!H46)</f>
        <v>5</v>
      </c>
      <c r="I46" s="32"/>
      <c r="J46" s="30">
        <f>AVERAGE('1.1 Mr Kosta Katic'!J46,'2.1 Mr Kosta Katic'!J46)</f>
        <v>0</v>
      </c>
      <c r="K46" s="58">
        <f>J46/(J46+AVERAGE('1.1 Mr Kosta Katic'!S46,'2.1 Mr Kosta Katic'!S46))</f>
        <v>0</v>
      </c>
      <c r="L46" s="9"/>
    </row>
    <row r="47" spans="1:12" ht="12.75" customHeight="1">
      <c r="A47" s="12">
        <v>6</v>
      </c>
      <c r="B47" s="126" t="s">
        <v>76</v>
      </c>
      <c r="C47" s="127"/>
      <c r="D47" s="127"/>
      <c r="E47" s="127"/>
      <c r="F47" s="127"/>
      <c r="G47" s="128"/>
      <c r="H47" s="123">
        <f>AVERAGE('2.1 Mr Kosta Katic'!H47,'2.1 Mr Kosta Katic'!H47)</f>
        <v>4.9411764705882355</v>
      </c>
      <c r="I47" s="32"/>
      <c r="J47" s="30">
        <f>AVERAGE('1.1 Mr Kosta Katic'!J47,'2.1 Mr Kosta Katic'!J47)</f>
        <v>0</v>
      </c>
      <c r="K47" s="58">
        <f>J47/(J47+AVERAGE('1.1 Mr Kosta Katic'!S47,'2.1 Mr Kosta Katic'!S47))</f>
        <v>0</v>
      </c>
      <c r="L47" s="9"/>
    </row>
    <row r="48" spans="1:12" ht="30" customHeight="1">
      <c r="A48" s="12">
        <v>7</v>
      </c>
      <c r="B48" s="126" t="s">
        <v>77</v>
      </c>
      <c r="C48" s="127"/>
      <c r="D48" s="127"/>
      <c r="E48" s="127"/>
      <c r="F48" s="127"/>
      <c r="G48" s="128"/>
      <c r="H48" s="123">
        <f>AVERAGE('2.1 Mr Kosta Katic'!H48,'2.1 Mr Kosta Katic'!H48)</f>
        <v>4.8235294117647056</v>
      </c>
      <c r="I48" s="32"/>
      <c r="J48" s="30">
        <f>AVERAGE('1.1 Mr Kosta Katic'!J48,'2.1 Mr Kosta Katic'!J48)</f>
        <v>0</v>
      </c>
      <c r="K48" s="58">
        <f>J48/(J48+AVERAGE('1.1 Mr Kosta Katic'!S48,'2.1 Mr Kosta Katic'!S48))</f>
        <v>0</v>
      </c>
      <c r="L48" s="9"/>
    </row>
    <row r="49" spans="1:12" ht="30" customHeight="1">
      <c r="A49" s="12">
        <v>8</v>
      </c>
      <c r="B49" s="126" t="s">
        <v>78</v>
      </c>
      <c r="C49" s="127"/>
      <c r="D49" s="127"/>
      <c r="E49" s="127"/>
      <c r="F49" s="127"/>
      <c r="G49" s="128"/>
      <c r="H49" s="123">
        <f>AVERAGE('2.1 Mr Kosta Katic'!H49,'2.1 Mr Kosta Katic'!H49)</f>
        <v>4.9411764705882355</v>
      </c>
      <c r="I49" s="32"/>
      <c r="J49" s="30">
        <f>AVERAGE('1.1 Mr Kosta Katic'!J49,'2.1 Mr Kosta Katic'!J49)</f>
        <v>0</v>
      </c>
      <c r="K49" s="58">
        <f>J49/(J49+AVERAGE('1.1 Mr Kosta Katic'!S49,'2.1 Mr Kosta Katic'!S49))</f>
        <v>0</v>
      </c>
      <c r="L49" s="9"/>
    </row>
    <row r="50" spans="1:12" ht="30" customHeight="1">
      <c r="A50" s="12">
        <v>9</v>
      </c>
      <c r="B50" s="126" t="s">
        <v>79</v>
      </c>
      <c r="C50" s="127"/>
      <c r="D50" s="127"/>
      <c r="E50" s="127"/>
      <c r="F50" s="127"/>
      <c r="G50" s="128"/>
      <c r="H50" s="123">
        <f>AVERAGE('2.1 Mr Kosta Katic'!H50,'2.1 Mr Kosta Katic'!H50)</f>
        <v>4.8571428571428568</v>
      </c>
      <c r="I50" s="32"/>
      <c r="J50" s="30">
        <f>AVERAGE('1.1 Mr Kosta Katic'!J50,'2.1 Mr Kosta Katic'!J50)</f>
        <v>3</v>
      </c>
      <c r="K50" s="58">
        <f>J50/(J50+AVERAGE('1.1 Mr Kosta Katic'!S50,'2.1 Mr Kosta Katic'!S50))</f>
        <v>0.17647058823529413</v>
      </c>
      <c r="L50" s="9"/>
    </row>
    <row r="51" spans="1:12" ht="41.25" customHeight="1">
      <c r="A51" s="138" t="s">
        <v>13</v>
      </c>
      <c r="B51" s="139"/>
      <c r="C51" s="139"/>
      <c r="D51" s="139"/>
      <c r="E51" s="139"/>
      <c r="F51" s="139"/>
      <c r="G51" s="140"/>
      <c r="H51" s="56">
        <f>AVERAGE(H42:H50)</f>
        <v>4.8991596638655457</v>
      </c>
      <c r="I51" s="49"/>
      <c r="J51" s="137" t="s">
        <v>101</v>
      </c>
      <c r="K51" s="137"/>
      <c r="L51" s="57">
        <f>SUM(J42:J50)</f>
        <v>3</v>
      </c>
    </row>
    <row r="54" spans="1:12">
      <c r="B54" s="15" t="s">
        <v>89</v>
      </c>
      <c r="I54" s="1"/>
      <c r="J54" s="26"/>
      <c r="K54" s="26"/>
      <c r="L54" s="27"/>
    </row>
    <row r="55" spans="1:12">
      <c r="B55" s="15" t="s">
        <v>90</v>
      </c>
    </row>
    <row r="56" spans="1:12">
      <c r="I56" s="1"/>
      <c r="J56" s="26"/>
      <c r="K56" s="26"/>
      <c r="L56" s="27"/>
    </row>
  </sheetData>
  <mergeCells count="21">
    <mergeCell ref="H12:I12"/>
    <mergeCell ref="B23:D23"/>
    <mergeCell ref="B38:D38"/>
    <mergeCell ref="A10:G10"/>
    <mergeCell ref="A12:G12"/>
    <mergeCell ref="A15:H15"/>
    <mergeCell ref="J40:K40"/>
    <mergeCell ref="B48:G48"/>
    <mergeCell ref="B49:G49"/>
    <mergeCell ref="A51:G51"/>
    <mergeCell ref="J51:K51"/>
    <mergeCell ref="B42:G42"/>
    <mergeCell ref="B43:G43"/>
    <mergeCell ref="B44:G44"/>
    <mergeCell ref="B45:G45"/>
    <mergeCell ref="B46:G46"/>
    <mergeCell ref="B47:G47"/>
    <mergeCell ref="B50:G50"/>
    <mergeCell ref="A40:A41"/>
    <mergeCell ref="B40:G41"/>
    <mergeCell ref="H40:H41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I16" sqref="I16"/>
    </sheetView>
  </sheetViews>
  <sheetFormatPr defaultRowHeight="12.75"/>
  <cols>
    <col min="1" max="1" width="3" bestFit="1" customWidth="1"/>
    <col min="2" max="2" width="41.7109375" customWidth="1"/>
    <col min="3" max="3" width="27.85546875" customWidth="1"/>
    <col min="4" max="4" width="12.7109375" customWidth="1"/>
    <col min="5" max="5" width="5.5703125" bestFit="1" customWidth="1"/>
    <col min="6" max="6" width="19.42578125" customWidth="1"/>
    <col min="7" max="7" width="11.42578125" customWidth="1"/>
  </cols>
  <sheetData>
    <row r="1" spans="1:9">
      <c r="A1" s="163" t="s">
        <v>81</v>
      </c>
      <c r="B1" s="163"/>
      <c r="C1" s="163"/>
      <c r="D1" s="163"/>
      <c r="E1" s="163"/>
      <c r="F1" s="163"/>
      <c r="G1" s="163"/>
    </row>
    <row r="2" spans="1:9">
      <c r="A2" s="163"/>
      <c r="B2" s="163"/>
      <c r="C2" s="163"/>
      <c r="D2" s="163"/>
      <c r="E2" s="163"/>
      <c r="F2" s="163"/>
      <c r="G2" s="163"/>
    </row>
    <row r="3" spans="1:9">
      <c r="A3" s="77"/>
      <c r="B3" s="77"/>
      <c r="C3" s="77"/>
      <c r="D3" s="77"/>
      <c r="E3" s="77"/>
      <c r="F3" s="95"/>
      <c r="G3" s="77"/>
    </row>
    <row r="4" spans="1:9">
      <c r="A4" s="61"/>
      <c r="B4" s="61"/>
      <c r="C4" s="83" t="s">
        <v>105</v>
      </c>
      <c r="D4" s="61"/>
      <c r="E4" s="61"/>
      <c r="F4" s="95"/>
      <c r="G4" s="61"/>
    </row>
    <row r="6" spans="1:9">
      <c r="A6" s="61"/>
      <c r="B6" s="164" t="s">
        <v>96</v>
      </c>
      <c r="C6" s="144"/>
      <c r="D6" s="144"/>
      <c r="E6" s="117">
        <v>17</v>
      </c>
      <c r="F6" s="99" t="s">
        <v>103</v>
      </c>
      <c r="G6" s="60"/>
      <c r="H6" s="27"/>
      <c r="I6" s="60"/>
    </row>
    <row r="7" spans="1:9">
      <c r="A7" s="61"/>
      <c r="B7" s="65"/>
      <c r="C7" s="144"/>
      <c r="D7" s="156"/>
      <c r="E7" s="121"/>
      <c r="F7" s="99" t="s">
        <v>104</v>
      </c>
      <c r="G7" s="60"/>
      <c r="H7" s="65"/>
      <c r="I7" s="66"/>
    </row>
    <row r="8" spans="1:9">
      <c r="A8" s="61"/>
      <c r="B8" s="61"/>
      <c r="C8" s="144" t="s">
        <v>36</v>
      </c>
      <c r="D8" s="156"/>
      <c r="E8" s="146" t="s">
        <v>133</v>
      </c>
      <c r="F8" s="147"/>
      <c r="G8" s="61"/>
    </row>
    <row r="9" spans="1:9">
      <c r="A9" s="107"/>
      <c r="B9" s="107"/>
      <c r="C9" s="104"/>
      <c r="D9" s="105"/>
      <c r="E9" s="103"/>
      <c r="F9" s="103"/>
      <c r="G9" s="107"/>
    </row>
    <row r="10" spans="1:9" ht="15.75">
      <c r="A10" s="77"/>
      <c r="B10" s="26" t="s">
        <v>116</v>
      </c>
      <c r="C10" s="84"/>
      <c r="D10" s="75"/>
      <c r="E10" s="75"/>
      <c r="F10" s="90"/>
      <c r="G10" s="75"/>
      <c r="H10" s="75"/>
      <c r="I10" s="75"/>
    </row>
    <row r="11" spans="1:9" ht="15.75">
      <c r="B11" s="63" t="s">
        <v>82</v>
      </c>
    </row>
    <row r="12" spans="1:9" ht="31.5">
      <c r="A12" s="62"/>
      <c r="B12" s="63" t="s">
        <v>91</v>
      </c>
      <c r="C12" s="78" t="s">
        <v>83</v>
      </c>
      <c r="D12" s="78" t="s">
        <v>84</v>
      </c>
      <c r="E12" s="159" t="s">
        <v>85</v>
      </c>
      <c r="F12" s="160"/>
      <c r="G12" s="78" t="s">
        <v>84</v>
      </c>
    </row>
    <row r="13" spans="1:9" ht="18" customHeight="1">
      <c r="A13" s="86">
        <v>1</v>
      </c>
      <c r="B13" s="110" t="s">
        <v>126</v>
      </c>
      <c r="C13" s="113" t="s">
        <v>123</v>
      </c>
      <c r="D13" s="88">
        <f>'1. Mr Petar Gajic'!H51</f>
        <v>4.7294117647058815</v>
      </c>
      <c r="E13" s="157" t="s">
        <v>124</v>
      </c>
      <c r="F13" s="158"/>
      <c r="G13" s="88">
        <f>'1.1 Mr Kosta Katic'!H51</f>
        <v>4.9108309990662926</v>
      </c>
    </row>
    <row r="14" spans="1:9" ht="15">
      <c r="A14" s="86">
        <v>2</v>
      </c>
      <c r="B14" s="111" t="s">
        <v>127</v>
      </c>
      <c r="C14" s="113" t="s">
        <v>123</v>
      </c>
      <c r="D14" s="88">
        <f>'2. Mr Petar Gajic'!H51</f>
        <v>4.7761165577342046</v>
      </c>
      <c r="E14" s="157" t="s">
        <v>124</v>
      </c>
      <c r="F14" s="158"/>
      <c r="G14" s="88">
        <f>'2.1 Mr Kosta Katic'!H51</f>
        <v>4.8991596638655457</v>
      </c>
    </row>
    <row r="15" spans="1:9" ht="15">
      <c r="A15" s="86">
        <v>3</v>
      </c>
      <c r="B15" s="111" t="s">
        <v>128</v>
      </c>
      <c r="C15" s="112" t="s">
        <v>125</v>
      </c>
      <c r="D15" s="88">
        <f>'3. Dr Slavica Jovanovic'!H51</f>
        <v>4.725992961287079</v>
      </c>
      <c r="E15" s="157"/>
      <c r="F15" s="158"/>
      <c r="G15" s="88"/>
    </row>
    <row r="16" spans="1:9" ht="15">
      <c r="A16" s="86">
        <v>4</v>
      </c>
      <c r="B16" s="111" t="s">
        <v>106</v>
      </c>
      <c r="C16" s="108" t="s">
        <v>93</v>
      </c>
      <c r="D16" s="88"/>
      <c r="E16" s="157"/>
      <c r="F16" s="158"/>
      <c r="G16" s="88"/>
      <c r="I16" s="125"/>
    </row>
    <row r="17" spans="1:9" ht="30.75" customHeight="1">
      <c r="A17" s="85"/>
      <c r="B17" s="87" t="s">
        <v>92</v>
      </c>
      <c r="C17" s="78" t="s">
        <v>83</v>
      </c>
      <c r="D17" s="78" t="s">
        <v>84</v>
      </c>
      <c r="E17" s="159" t="s">
        <v>85</v>
      </c>
      <c r="F17" s="160"/>
      <c r="G17" s="78" t="s">
        <v>84</v>
      </c>
      <c r="I17" s="125"/>
    </row>
    <row r="18" spans="1:9" ht="30">
      <c r="A18" s="86">
        <v>1</v>
      </c>
      <c r="B18" s="110" t="s">
        <v>107</v>
      </c>
      <c r="C18" s="108" t="s">
        <v>115</v>
      </c>
      <c r="D18" s="88"/>
      <c r="E18" s="157" t="s">
        <v>94</v>
      </c>
      <c r="F18" s="158"/>
      <c r="G18" s="88"/>
    </row>
    <row r="19" spans="1:9" ht="15">
      <c r="A19" s="86">
        <v>2</v>
      </c>
      <c r="B19" s="110" t="s">
        <v>108</v>
      </c>
      <c r="C19" s="108" t="s">
        <v>114</v>
      </c>
      <c r="D19" s="88"/>
      <c r="E19" s="157"/>
      <c r="F19" s="158"/>
      <c r="G19" s="89"/>
    </row>
    <row r="20" spans="1:9" ht="15">
      <c r="A20" s="86">
        <v>3</v>
      </c>
      <c r="B20" s="111" t="s">
        <v>109</v>
      </c>
      <c r="C20" s="108" t="s">
        <v>113</v>
      </c>
      <c r="D20" s="89"/>
      <c r="E20" s="157"/>
      <c r="F20" s="158"/>
      <c r="G20" s="89"/>
    </row>
    <row r="21" spans="1:9" ht="15" hidden="1">
      <c r="A21" s="86">
        <v>9</v>
      </c>
      <c r="B21" s="111" t="s">
        <v>110</v>
      </c>
      <c r="C21" s="108" t="s">
        <v>95</v>
      </c>
      <c r="D21" s="89"/>
      <c r="E21" s="161" t="s">
        <v>99</v>
      </c>
      <c r="F21" s="162"/>
      <c r="G21" s="89"/>
    </row>
    <row r="22" spans="1:9" ht="30" hidden="1">
      <c r="A22" s="86">
        <v>10</v>
      </c>
      <c r="B22" s="111" t="s">
        <v>111</v>
      </c>
      <c r="C22" s="108" t="s">
        <v>112</v>
      </c>
      <c r="D22" s="88"/>
      <c r="E22" s="157"/>
      <c r="F22" s="158"/>
      <c r="G22" s="89"/>
    </row>
    <row r="23" spans="1:9" ht="14.25">
      <c r="B23" s="96" t="s">
        <v>86</v>
      </c>
      <c r="C23" s="97" t="s">
        <v>87</v>
      </c>
      <c r="D23" s="98">
        <f>AVERAGE(D13:D16,D18,D19,D20)</f>
        <v>4.7438404279090554</v>
      </c>
      <c r="E23" s="154" t="s">
        <v>88</v>
      </c>
      <c r="F23" s="155"/>
      <c r="G23" s="98">
        <f>AVERAGE(G13:G16,G18)</f>
        <v>4.9049953314659192</v>
      </c>
    </row>
    <row r="25" spans="1:9">
      <c r="B25" s="15" t="s">
        <v>89</v>
      </c>
    </row>
    <row r="26" spans="1:9">
      <c r="B26" s="15" t="s">
        <v>90</v>
      </c>
    </row>
  </sheetData>
  <mergeCells count="17">
    <mergeCell ref="A1:G2"/>
    <mergeCell ref="C7:D7"/>
    <mergeCell ref="B6:D6"/>
    <mergeCell ref="E12:F12"/>
    <mergeCell ref="E13:F13"/>
    <mergeCell ref="E23:F23"/>
    <mergeCell ref="C8:D8"/>
    <mergeCell ref="E8:F8"/>
    <mergeCell ref="E18:F18"/>
    <mergeCell ref="E19:F19"/>
    <mergeCell ref="E14:F14"/>
    <mergeCell ref="E15:F15"/>
    <mergeCell ref="E16:F16"/>
    <mergeCell ref="E17:F17"/>
    <mergeCell ref="E21:F21"/>
    <mergeCell ref="E20:F20"/>
    <mergeCell ref="E22:F22"/>
  </mergeCells>
  <pageMargins left="0.7" right="0.7" top="0.75" bottom="0.75" header="0.3" footer="0.3"/>
  <pageSetup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146"/>
  <sheetViews>
    <sheetView topLeftCell="A7"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8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38">
      <c r="A5" s="166" t="s">
        <v>117</v>
      </c>
      <c r="B5" s="166"/>
      <c r="C5" s="166"/>
      <c r="D5" s="166"/>
      <c r="E5" s="166"/>
      <c r="F5" s="130"/>
      <c r="G5" s="130"/>
      <c r="H5" s="13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8">
      <c r="A6" s="102"/>
      <c r="B6" s="102"/>
      <c r="C6" s="102"/>
      <c r="D6" s="102"/>
      <c r="E6" s="102"/>
      <c r="F6" s="102"/>
      <c r="G6" s="102"/>
      <c r="H6" s="102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38" ht="12.75" customHeight="1">
      <c r="A7" s="26" t="s">
        <v>116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38">
      <c r="A8" s="166" t="s">
        <v>118</v>
      </c>
      <c r="B8" s="166"/>
      <c r="C8" s="166"/>
      <c r="D8" s="166"/>
      <c r="E8" s="166"/>
      <c r="F8" s="166"/>
      <c r="G8" s="166"/>
      <c r="H8" s="166"/>
      <c r="I8" s="14"/>
    </row>
    <row r="9" spans="1:38">
      <c r="A9" s="14"/>
      <c r="B9" s="2"/>
      <c r="C9" s="2"/>
      <c r="D9" s="2"/>
      <c r="E9" s="2"/>
      <c r="F9" s="2"/>
      <c r="G9" s="2"/>
    </row>
    <row r="10" spans="1:38">
      <c r="A10" s="142" t="s">
        <v>15</v>
      </c>
      <c r="B10" s="142"/>
      <c r="C10" s="142"/>
      <c r="D10" s="142"/>
      <c r="E10" s="142"/>
      <c r="F10" s="142"/>
      <c r="G10" s="143"/>
      <c r="H10" s="147">
        <v>17</v>
      </c>
      <c r="I10" s="14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40</v>
      </c>
    </row>
    <row r="11" spans="1:38">
      <c r="A11" s="144" t="s">
        <v>36</v>
      </c>
      <c r="B11" s="144"/>
      <c r="C11" s="144"/>
      <c r="D11" s="144"/>
      <c r="E11" s="144"/>
      <c r="F11" s="144"/>
      <c r="G11" s="145"/>
      <c r="H11" s="146" t="s">
        <v>133</v>
      </c>
      <c r="I11" s="14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65" t="s">
        <v>19</v>
      </c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</row>
    <row r="12" spans="1:38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>
      <c r="V14" s="167" t="s">
        <v>56</v>
      </c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</row>
    <row r="15" spans="1:38">
      <c r="A15" s="150" t="s">
        <v>19</v>
      </c>
      <c r="B15" s="142"/>
      <c r="C15" s="142"/>
      <c r="D15" s="142"/>
      <c r="E15" s="142"/>
      <c r="F15" s="142"/>
      <c r="G15" s="142"/>
      <c r="H15" s="142"/>
      <c r="I15" s="1"/>
      <c r="J15" s="1"/>
      <c r="K15" s="1"/>
      <c r="N15" s="168" t="s">
        <v>41</v>
      </c>
      <c r="O15" s="147"/>
      <c r="P15" s="147"/>
      <c r="Q15" s="35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51">
        <v>1</v>
      </c>
      <c r="N16" s="169" t="s">
        <v>17</v>
      </c>
      <c r="O16" s="170"/>
      <c r="P16" s="171"/>
      <c r="Q16" s="8">
        <f>COUNTA(V16:AL16)</f>
        <v>1</v>
      </c>
      <c r="R16" s="172">
        <f>SUM(Q16:Q17)</f>
        <v>17</v>
      </c>
      <c r="T16" s="151">
        <v>1</v>
      </c>
      <c r="U16" s="16" t="s">
        <v>17</v>
      </c>
      <c r="V16" s="43"/>
      <c r="W16" s="8"/>
      <c r="X16" s="8"/>
      <c r="Y16" s="8"/>
      <c r="Z16" s="8"/>
      <c r="AA16" s="8"/>
      <c r="AB16" s="20" t="s">
        <v>132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3" t="s">
        <v>42</v>
      </c>
      <c r="C17" s="13"/>
      <c r="F17" s="38" t="s">
        <v>130</v>
      </c>
      <c r="G17" s="38"/>
      <c r="H17" s="115"/>
      <c r="I17" s="18"/>
      <c r="J17" s="18"/>
      <c r="K17" s="18"/>
      <c r="M17" s="151"/>
      <c r="N17" s="174" t="s">
        <v>18</v>
      </c>
      <c r="O17" s="175"/>
      <c r="P17" s="176"/>
      <c r="Q17" s="8">
        <f>COUNTA(V17:AL17)</f>
        <v>16</v>
      </c>
      <c r="R17" s="173"/>
      <c r="T17" s="151"/>
      <c r="U17" s="17" t="s">
        <v>18</v>
      </c>
      <c r="V17" s="20" t="s">
        <v>132</v>
      </c>
      <c r="W17" s="20" t="s">
        <v>132</v>
      </c>
      <c r="X17" s="20" t="s">
        <v>132</v>
      </c>
      <c r="Y17" s="20" t="s">
        <v>132</v>
      </c>
      <c r="Z17" s="20" t="s">
        <v>132</v>
      </c>
      <c r="AA17" s="20" t="s">
        <v>132</v>
      </c>
      <c r="AB17" s="8"/>
      <c r="AC17" s="20" t="s">
        <v>132</v>
      </c>
      <c r="AD17" s="20" t="s">
        <v>132</v>
      </c>
      <c r="AE17" s="20" t="s">
        <v>132</v>
      </c>
      <c r="AF17" s="20" t="s">
        <v>132</v>
      </c>
      <c r="AG17" s="20" t="s">
        <v>132</v>
      </c>
      <c r="AH17" s="20" t="s">
        <v>132</v>
      </c>
      <c r="AI17" s="20" t="s">
        <v>132</v>
      </c>
      <c r="AJ17" s="20" t="s">
        <v>132</v>
      </c>
      <c r="AK17" s="20" t="s">
        <v>132</v>
      </c>
      <c r="AL17" s="20" t="s">
        <v>132</v>
      </c>
    </row>
    <row r="18" spans="1:38">
      <c r="A18" s="15"/>
      <c r="B18" s="41" t="s">
        <v>43</v>
      </c>
      <c r="C18" s="35" t="s">
        <v>38</v>
      </c>
      <c r="D18" s="35" t="s">
        <v>37</v>
      </c>
      <c r="F18" s="41" t="s">
        <v>131</v>
      </c>
      <c r="G18" s="35" t="s">
        <v>38</v>
      </c>
      <c r="H18" s="35" t="s">
        <v>37</v>
      </c>
      <c r="I18" s="18"/>
      <c r="J18" s="18"/>
      <c r="K18" s="18"/>
      <c r="M18" s="177"/>
      <c r="N18" s="178"/>
      <c r="O18" s="178"/>
      <c r="P18" s="178"/>
      <c r="Q18" s="178"/>
      <c r="R18" s="17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17</v>
      </c>
      <c r="C19" s="37">
        <f>Q16</f>
        <v>1</v>
      </c>
      <c r="D19" s="24">
        <f>Q16/$R$16</f>
        <v>5.8823529411764705E-2</v>
      </c>
      <c r="F19" s="124">
        <f>'Zbirni prikaz - nastavnici'!F19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51">
        <v>2</v>
      </c>
      <c r="N19" s="174">
        <f>F19</f>
        <v>2015</v>
      </c>
      <c r="O19" s="175"/>
      <c r="P19" s="176"/>
      <c r="Q19" s="8">
        <f>COUNTA(V19:AL19)</f>
        <v>17</v>
      </c>
      <c r="R19" s="172">
        <f>SUM(Q19:Q22)</f>
        <v>17</v>
      </c>
      <c r="T19" s="151">
        <v>2</v>
      </c>
      <c r="U19" s="17">
        <f>F19</f>
        <v>2015</v>
      </c>
      <c r="V19" s="20" t="s">
        <v>132</v>
      </c>
      <c r="W19" s="20" t="s">
        <v>132</v>
      </c>
      <c r="X19" s="20" t="s">
        <v>132</v>
      </c>
      <c r="Y19" s="20" t="s">
        <v>132</v>
      </c>
      <c r="Z19" s="20" t="s">
        <v>132</v>
      </c>
      <c r="AA19" s="20" t="s">
        <v>132</v>
      </c>
      <c r="AB19" s="20" t="s">
        <v>132</v>
      </c>
      <c r="AC19" s="20" t="s">
        <v>132</v>
      </c>
      <c r="AD19" s="20" t="s">
        <v>132</v>
      </c>
      <c r="AE19" s="20" t="s">
        <v>132</v>
      </c>
      <c r="AF19" s="20" t="s">
        <v>132</v>
      </c>
      <c r="AG19" s="20" t="s">
        <v>132</v>
      </c>
      <c r="AH19" s="20" t="s">
        <v>132</v>
      </c>
      <c r="AI19" s="20" t="s">
        <v>132</v>
      </c>
      <c r="AJ19" s="20" t="s">
        <v>132</v>
      </c>
      <c r="AK19" s="20" t="s">
        <v>132</v>
      </c>
      <c r="AL19" s="20" t="s">
        <v>132</v>
      </c>
    </row>
    <row r="20" spans="1:38">
      <c r="B20" s="17" t="s">
        <v>18</v>
      </c>
      <c r="C20" s="37">
        <f>Q17</f>
        <v>16</v>
      </c>
      <c r="D20" s="24">
        <f>Q17/$R$16</f>
        <v>0.94117647058823528</v>
      </c>
      <c r="F20" s="124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51"/>
      <c r="N20" s="174">
        <f t="shared" ref="N20:N22" si="0">F20</f>
        <v>2014</v>
      </c>
      <c r="O20" s="175"/>
      <c r="P20" s="176"/>
      <c r="Q20" s="8">
        <f>COUNTA(V20:AL20)</f>
        <v>0</v>
      </c>
      <c r="R20" s="180"/>
      <c r="T20" s="151"/>
      <c r="U20" s="11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44</v>
      </c>
      <c r="C21" s="45">
        <f>SUM(C19:C20)</f>
        <v>17</v>
      </c>
      <c r="D21" s="48">
        <f>SUM(D19:D20)</f>
        <v>1</v>
      </c>
      <c r="F21" s="124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51"/>
      <c r="N21" s="174">
        <f t="shared" si="0"/>
        <v>2013</v>
      </c>
      <c r="O21" s="175"/>
      <c r="P21" s="176"/>
      <c r="Q21" s="8">
        <f>COUNTA(V21:AL21)</f>
        <v>0</v>
      </c>
      <c r="R21" s="180"/>
      <c r="T21" s="151"/>
      <c r="U21" s="11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24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51"/>
      <c r="N22" s="174" t="str">
        <f t="shared" si="0"/>
        <v>пре 2013</v>
      </c>
      <c r="O22" s="175"/>
      <c r="P22" s="176"/>
      <c r="Q22" s="8">
        <f>COUNTA(V22:AL22)</f>
        <v>0</v>
      </c>
      <c r="R22" s="173"/>
      <c r="T22" s="151"/>
      <c r="U22" s="11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49" t="s">
        <v>22</v>
      </c>
      <c r="C23" s="149"/>
      <c r="D23" s="149"/>
      <c r="F23" s="42" t="s">
        <v>44</v>
      </c>
      <c r="G23" s="45">
        <f>SUM(G19:G22)</f>
        <v>17</v>
      </c>
      <c r="H23" s="48">
        <f>SUM(H19:H22)</f>
        <v>1</v>
      </c>
      <c r="I23" s="25"/>
      <c r="J23" s="25"/>
      <c r="K23" s="25"/>
      <c r="M23" s="177"/>
      <c r="N23" s="178"/>
      <c r="O23" s="178"/>
      <c r="P23" s="178"/>
      <c r="Q23" s="178"/>
      <c r="R23" s="17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43</v>
      </c>
      <c r="C24" s="35" t="s">
        <v>38</v>
      </c>
      <c r="D24" s="35" t="s">
        <v>37</v>
      </c>
      <c r="M24" s="151">
        <v>3</v>
      </c>
      <c r="N24" s="174" t="s">
        <v>20</v>
      </c>
      <c r="O24" s="175"/>
      <c r="P24" s="176"/>
      <c r="Q24" s="8">
        <f>COUNTA(V24:AL24)</f>
        <v>0</v>
      </c>
      <c r="R24" s="172">
        <f>SUM(Q24:Q25)</f>
        <v>17</v>
      </c>
      <c r="T24" s="151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" t="s">
        <v>20</v>
      </c>
      <c r="C25" s="39">
        <f>Q24</f>
        <v>0</v>
      </c>
      <c r="D25" s="24">
        <f>Q24/$R$24</f>
        <v>0</v>
      </c>
      <c r="M25" s="151"/>
      <c r="N25" s="174" t="s">
        <v>21</v>
      </c>
      <c r="O25" s="175"/>
      <c r="P25" s="176"/>
      <c r="Q25" s="8">
        <f>COUNTA(V25:AL25)</f>
        <v>17</v>
      </c>
      <c r="R25" s="173"/>
      <c r="T25" s="151"/>
      <c r="U25" s="17" t="s">
        <v>60</v>
      </c>
      <c r="V25" s="20" t="s">
        <v>132</v>
      </c>
      <c r="W25" s="20" t="s">
        <v>132</v>
      </c>
      <c r="X25" s="20" t="s">
        <v>132</v>
      </c>
      <c r="Y25" s="20" t="s">
        <v>132</v>
      </c>
      <c r="Z25" s="20" t="s">
        <v>132</v>
      </c>
      <c r="AA25" s="20" t="s">
        <v>132</v>
      </c>
      <c r="AB25" s="20" t="s">
        <v>132</v>
      </c>
      <c r="AC25" s="20" t="s">
        <v>132</v>
      </c>
      <c r="AD25" s="20" t="s">
        <v>132</v>
      </c>
      <c r="AE25" s="20" t="s">
        <v>132</v>
      </c>
      <c r="AF25" s="20" t="s">
        <v>132</v>
      </c>
      <c r="AG25" s="20" t="s">
        <v>132</v>
      </c>
      <c r="AH25" s="20" t="s">
        <v>132</v>
      </c>
      <c r="AI25" s="20" t="s">
        <v>132</v>
      </c>
      <c r="AJ25" s="20" t="s">
        <v>132</v>
      </c>
      <c r="AK25" s="20" t="s">
        <v>132</v>
      </c>
      <c r="AL25" s="20" t="s">
        <v>132</v>
      </c>
    </row>
    <row r="26" spans="1:38">
      <c r="B26" s="17" t="s">
        <v>21</v>
      </c>
      <c r="C26" s="39">
        <f>Q25</f>
        <v>17</v>
      </c>
      <c r="D26" s="24">
        <f>Q25/$R$24</f>
        <v>1</v>
      </c>
      <c r="F26" s="38" t="s">
        <v>23</v>
      </c>
      <c r="G26" s="38"/>
      <c r="H26" s="38"/>
      <c r="I26" s="13"/>
      <c r="M26" s="177"/>
      <c r="N26" s="178"/>
      <c r="O26" s="178"/>
      <c r="P26" s="178"/>
      <c r="Q26" s="178"/>
      <c r="R26" s="17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44</v>
      </c>
      <c r="C27" s="45">
        <f>SUM(C25:C26)</f>
        <v>17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  <c r="M27" s="151">
        <v>4</v>
      </c>
      <c r="N27" s="181" t="s">
        <v>24</v>
      </c>
      <c r="O27" s="181"/>
      <c r="P27" s="181"/>
      <c r="Q27" s="8">
        <f t="shared" ref="Q27:Q35" si="2">COUNTA(V27:AL27)</f>
        <v>0</v>
      </c>
      <c r="R27" s="172">
        <f>SUM(Q27:Q31)</f>
        <v>0</v>
      </c>
      <c r="T27" s="151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51"/>
      <c r="N28" s="181" t="s">
        <v>25</v>
      </c>
      <c r="O28" s="181"/>
      <c r="P28" s="181"/>
      <c r="Q28" s="8">
        <f t="shared" si="2"/>
        <v>0</v>
      </c>
      <c r="R28" s="180"/>
      <c r="T28" s="151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51"/>
      <c r="N29" s="181" t="s">
        <v>26</v>
      </c>
      <c r="O29" s="181"/>
      <c r="P29" s="181"/>
      <c r="Q29" s="8">
        <f t="shared" si="2"/>
        <v>0</v>
      </c>
      <c r="R29" s="180"/>
      <c r="T29" s="151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51"/>
      <c r="N30" s="181" t="s">
        <v>27</v>
      </c>
      <c r="O30" s="181"/>
      <c r="P30" s="181"/>
      <c r="Q30" s="8">
        <f t="shared" si="2"/>
        <v>0</v>
      </c>
      <c r="R30" s="180"/>
      <c r="T30" s="151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30</v>
      </c>
      <c r="C31" s="39">
        <f>Q32</f>
        <v>12</v>
      </c>
      <c r="D31" s="24">
        <f>Q32/$R$32</f>
        <v>0.70588235294117652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51"/>
      <c r="N31" s="181" t="s">
        <v>28</v>
      </c>
      <c r="O31" s="181"/>
      <c r="P31" s="181"/>
      <c r="Q31" s="8">
        <f t="shared" si="2"/>
        <v>0</v>
      </c>
      <c r="R31" s="173"/>
      <c r="T31" s="151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33</v>
      </c>
      <c r="C32" s="39">
        <f>Q33</f>
        <v>5</v>
      </c>
      <c r="D32" s="24">
        <f>Q33/$R$32</f>
        <v>0.29411764705882354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51">
        <v>5</v>
      </c>
      <c r="N32" s="174" t="s">
        <v>30</v>
      </c>
      <c r="O32" s="175"/>
      <c r="P32" s="176"/>
      <c r="Q32" s="8">
        <f t="shared" si="2"/>
        <v>12</v>
      </c>
      <c r="R32" s="172">
        <f>SUM(Q32:Q35)</f>
        <v>17</v>
      </c>
      <c r="T32" s="151">
        <v>5</v>
      </c>
      <c r="U32" s="20" t="s">
        <v>61</v>
      </c>
      <c r="V32" s="8"/>
      <c r="W32" s="20" t="s">
        <v>132</v>
      </c>
      <c r="X32" s="20" t="s">
        <v>132</v>
      </c>
      <c r="Y32" s="20" t="s">
        <v>132</v>
      </c>
      <c r="Z32" s="20" t="s">
        <v>132</v>
      </c>
      <c r="AA32" s="20" t="s">
        <v>132</v>
      </c>
      <c r="AB32" s="20" t="s">
        <v>132</v>
      </c>
      <c r="AC32" s="8"/>
      <c r="AD32" s="20" t="s">
        <v>132</v>
      </c>
      <c r="AE32" s="20" t="s">
        <v>132</v>
      </c>
      <c r="AF32" s="20" t="s">
        <v>132</v>
      </c>
      <c r="AG32" s="8"/>
      <c r="AH32" s="20" t="s">
        <v>132</v>
      </c>
      <c r="AI32" s="20" t="s">
        <v>132</v>
      </c>
      <c r="AJ32" s="20" t="s">
        <v>132</v>
      </c>
      <c r="AK32" s="8"/>
      <c r="AL32" s="8"/>
    </row>
    <row r="33" spans="1:38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51"/>
      <c r="N33" s="174" t="s">
        <v>33</v>
      </c>
      <c r="O33" s="175" t="s">
        <v>33</v>
      </c>
      <c r="P33" s="176" t="s">
        <v>33</v>
      </c>
      <c r="Q33" s="8">
        <f t="shared" si="2"/>
        <v>5</v>
      </c>
      <c r="R33" s="180"/>
      <c r="T33" s="151"/>
      <c r="U33" s="22" t="s">
        <v>62</v>
      </c>
      <c r="V33" s="20" t="s">
        <v>132</v>
      </c>
      <c r="W33" s="8"/>
      <c r="X33" s="8"/>
      <c r="Y33" s="8"/>
      <c r="Z33" s="8"/>
      <c r="AA33" s="8"/>
      <c r="AB33" s="8"/>
      <c r="AC33" s="20" t="s">
        <v>132</v>
      </c>
      <c r="AD33" s="8"/>
      <c r="AE33" s="8"/>
      <c r="AF33" s="8"/>
      <c r="AG33" s="20" t="s">
        <v>132</v>
      </c>
      <c r="AH33" s="8"/>
      <c r="AI33" s="8"/>
      <c r="AJ33" s="8"/>
      <c r="AK33" s="20" t="s">
        <v>132</v>
      </c>
      <c r="AL33" s="20" t="s">
        <v>132</v>
      </c>
    </row>
    <row r="34" spans="1:38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51"/>
      <c r="N34" s="174" t="s">
        <v>31</v>
      </c>
      <c r="O34" s="175" t="s">
        <v>31</v>
      </c>
      <c r="P34" s="176" t="s">
        <v>31</v>
      </c>
      <c r="Q34" s="8">
        <f t="shared" si="2"/>
        <v>0</v>
      </c>
      <c r="R34" s="180"/>
      <c r="T34" s="151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44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51"/>
      <c r="N35" s="174" t="s">
        <v>45</v>
      </c>
      <c r="O35" s="175" t="s">
        <v>32</v>
      </c>
      <c r="P35" s="176" t="s">
        <v>32</v>
      </c>
      <c r="Q35" s="8">
        <f t="shared" si="2"/>
        <v>0</v>
      </c>
      <c r="R35" s="173"/>
      <c r="T35" s="151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3"/>
      <c r="C36" s="13"/>
    </row>
    <row r="37" spans="1:38">
      <c r="B37" s="13"/>
      <c r="C37" s="13"/>
    </row>
    <row r="38" spans="1:38">
      <c r="B38" s="129" t="s">
        <v>12</v>
      </c>
      <c r="C38" s="129"/>
      <c r="D38" s="130"/>
    </row>
    <row r="39" spans="1:38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</row>
    <row r="40" spans="1:38" ht="48" customHeight="1">
      <c r="A40" s="151" t="s">
        <v>0</v>
      </c>
      <c r="B40" s="131" t="s">
        <v>1</v>
      </c>
      <c r="C40" s="132"/>
      <c r="D40" s="132"/>
      <c r="E40" s="132"/>
      <c r="F40" s="132"/>
      <c r="G40" s="133"/>
      <c r="H40" s="148" t="s">
        <v>10</v>
      </c>
      <c r="I40" s="31"/>
      <c r="J40" s="141" t="s">
        <v>65</v>
      </c>
      <c r="K40" s="141"/>
      <c r="N40" s="184" t="s">
        <v>58</v>
      </c>
      <c r="O40" s="185"/>
      <c r="P40" s="185"/>
      <c r="Q40" s="185"/>
      <c r="R40" s="186"/>
      <c r="S40" s="182" t="s">
        <v>59</v>
      </c>
      <c r="V40" s="177" t="s">
        <v>56</v>
      </c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4.75" customHeight="1">
      <c r="A41" s="151"/>
      <c r="B41" s="134"/>
      <c r="C41" s="135"/>
      <c r="D41" s="135"/>
      <c r="E41" s="135"/>
      <c r="F41" s="135"/>
      <c r="G41" s="136"/>
      <c r="H41" s="148"/>
      <c r="I41" s="31"/>
      <c r="J41" s="11" t="s">
        <v>38</v>
      </c>
      <c r="K41" s="11" t="s">
        <v>37</v>
      </c>
      <c r="L41" s="6"/>
      <c r="M41" s="10" t="s">
        <v>57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83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</row>
    <row r="42" spans="1:38" ht="12.75" customHeight="1">
      <c r="A42" s="12">
        <v>1</v>
      </c>
      <c r="B42" s="126" t="s">
        <v>2</v>
      </c>
      <c r="C42" s="127"/>
      <c r="D42" s="127"/>
      <c r="E42" s="127"/>
      <c r="F42" s="127"/>
      <c r="G42" s="128"/>
      <c r="H42" s="30">
        <f>(N42*$N$41+O42*$O$41+P42*$P$41+Q42*$Q$41+R42*$R$41)/S42</f>
        <v>4.5882352941176467</v>
      </c>
      <c r="I42" s="32"/>
      <c r="J42" s="46">
        <f>COUNTBLANK(V42:AL42)</f>
        <v>0</v>
      </c>
      <c r="K42" s="58">
        <f>J42/(J42+S42)</f>
        <v>0</v>
      </c>
      <c r="L42" s="9"/>
      <c r="M42" s="43" t="s">
        <v>47</v>
      </c>
      <c r="N42" s="12">
        <f>COUNTIF($V$42:$AL$42,N41)</f>
        <v>0</v>
      </c>
      <c r="O42" s="12">
        <f t="shared" ref="O42:R42" si="3">COUNTIF($V$42:$AL$42,O41)</f>
        <v>0</v>
      </c>
      <c r="P42" s="12">
        <f t="shared" si="3"/>
        <v>1</v>
      </c>
      <c r="Q42" s="12">
        <f t="shared" si="3"/>
        <v>5</v>
      </c>
      <c r="R42" s="12">
        <f t="shared" si="3"/>
        <v>11</v>
      </c>
      <c r="S42" s="12">
        <f>SUM(N42:R42)</f>
        <v>17</v>
      </c>
      <c r="T42" s="7"/>
      <c r="U42" s="43" t="s">
        <v>47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4</v>
      </c>
      <c r="AB42" s="8">
        <v>5</v>
      </c>
      <c r="AC42" s="8">
        <v>5</v>
      </c>
      <c r="AD42" s="8">
        <v>4</v>
      </c>
      <c r="AE42" s="8">
        <v>5</v>
      </c>
      <c r="AF42" s="8">
        <v>4</v>
      </c>
      <c r="AG42" s="8">
        <v>4</v>
      </c>
      <c r="AH42" s="8">
        <v>5</v>
      </c>
      <c r="AI42" s="8">
        <v>5</v>
      </c>
      <c r="AJ42" s="8">
        <v>5</v>
      </c>
      <c r="AK42" s="8">
        <v>3</v>
      </c>
      <c r="AL42" s="8">
        <v>4</v>
      </c>
    </row>
    <row r="43" spans="1:38" ht="12.75" customHeight="1">
      <c r="A43" s="12">
        <v>2</v>
      </c>
      <c r="B43" s="126" t="s">
        <v>3</v>
      </c>
      <c r="C43" s="127"/>
      <c r="D43" s="127"/>
      <c r="E43" s="127"/>
      <c r="F43" s="127"/>
      <c r="G43" s="128"/>
      <c r="H43" s="30">
        <f t="shared" ref="H43:H50" si="4">(N43*$N$41+O43*$O$41+P43*$P$41+Q43*$Q$41+R43*$R$41)/S43</f>
        <v>4.3529411764705879</v>
      </c>
      <c r="I43" s="32"/>
      <c r="J43" s="46">
        <f t="shared" ref="J43:J50" si="5">COUNTBLANK(V43:AL43)</f>
        <v>0</v>
      </c>
      <c r="K43" s="58">
        <f t="shared" ref="K43:K49" si="6">J43/(J43+S43)</f>
        <v>0</v>
      </c>
      <c r="L43" s="9"/>
      <c r="M43" s="43" t="s">
        <v>48</v>
      </c>
      <c r="N43" s="12">
        <f>COUNTIF($V$43:$AL$43,N41)</f>
        <v>0</v>
      </c>
      <c r="O43" s="12">
        <f t="shared" ref="O43:R43" si="7">COUNTIF($V$43:$AL$43,O41)</f>
        <v>0</v>
      </c>
      <c r="P43" s="12">
        <f t="shared" si="7"/>
        <v>1</v>
      </c>
      <c r="Q43" s="12">
        <f t="shared" si="7"/>
        <v>9</v>
      </c>
      <c r="R43" s="12">
        <f t="shared" si="7"/>
        <v>7</v>
      </c>
      <c r="S43" s="12">
        <f t="shared" ref="S43:S50" si="8">SUM(N43:R43)</f>
        <v>17</v>
      </c>
      <c r="T43" s="7"/>
      <c r="U43" s="43" t="s">
        <v>48</v>
      </c>
      <c r="V43" s="8">
        <v>5</v>
      </c>
      <c r="W43" s="8">
        <v>4</v>
      </c>
      <c r="X43" s="8">
        <v>4</v>
      </c>
      <c r="Y43" s="8">
        <v>4</v>
      </c>
      <c r="Z43" s="8">
        <v>4</v>
      </c>
      <c r="AA43" s="8">
        <v>4</v>
      </c>
      <c r="AB43" s="8">
        <v>4</v>
      </c>
      <c r="AC43" s="8">
        <v>5</v>
      </c>
      <c r="AD43" s="8">
        <v>4</v>
      </c>
      <c r="AE43" s="8">
        <v>4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3</v>
      </c>
      <c r="AL43" s="8">
        <v>4</v>
      </c>
    </row>
    <row r="44" spans="1:38" ht="12.75" customHeight="1">
      <c r="A44" s="12">
        <v>3</v>
      </c>
      <c r="B44" s="126" t="s">
        <v>4</v>
      </c>
      <c r="C44" s="127"/>
      <c r="D44" s="127"/>
      <c r="E44" s="127"/>
      <c r="F44" s="127"/>
      <c r="G44" s="128"/>
      <c r="H44" s="30">
        <f t="shared" si="4"/>
        <v>4.5882352941176467</v>
      </c>
      <c r="I44" s="32"/>
      <c r="J44" s="46">
        <f t="shared" si="5"/>
        <v>0</v>
      </c>
      <c r="K44" s="58">
        <f t="shared" si="6"/>
        <v>0</v>
      </c>
      <c r="L44" s="9"/>
      <c r="M44" s="43" t="s">
        <v>49</v>
      </c>
      <c r="N44" s="12">
        <f>COUNTIF($V$44:$AL$44,N41)</f>
        <v>0</v>
      </c>
      <c r="O44" s="12">
        <f t="shared" ref="O44:R44" si="9">COUNTIF($V$44:$AL$44,O41)</f>
        <v>0</v>
      </c>
      <c r="P44" s="12">
        <f t="shared" si="9"/>
        <v>2</v>
      </c>
      <c r="Q44" s="12">
        <f t="shared" si="9"/>
        <v>3</v>
      </c>
      <c r="R44" s="12">
        <f t="shared" si="9"/>
        <v>12</v>
      </c>
      <c r="S44" s="12">
        <f t="shared" si="8"/>
        <v>17</v>
      </c>
      <c r="T44" s="7"/>
      <c r="U44" s="43" t="s">
        <v>49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4</v>
      </c>
      <c r="AB44" s="8">
        <v>5</v>
      </c>
      <c r="AC44" s="8">
        <v>5</v>
      </c>
      <c r="AD44" s="8">
        <v>3</v>
      </c>
      <c r="AE44" s="8">
        <v>5</v>
      </c>
      <c r="AF44" s="8">
        <v>4</v>
      </c>
      <c r="AG44" s="8">
        <v>5</v>
      </c>
      <c r="AH44" s="8">
        <v>5</v>
      </c>
      <c r="AI44" s="8">
        <v>5</v>
      </c>
      <c r="AJ44" s="8">
        <v>5</v>
      </c>
      <c r="AK44" s="8">
        <v>3</v>
      </c>
      <c r="AL44" s="8">
        <v>4</v>
      </c>
    </row>
    <row r="45" spans="1:38" ht="12.75" customHeight="1">
      <c r="A45" s="12">
        <v>4</v>
      </c>
      <c r="B45" s="126" t="s">
        <v>5</v>
      </c>
      <c r="C45" s="127"/>
      <c r="D45" s="127"/>
      <c r="E45" s="127"/>
      <c r="F45" s="127"/>
      <c r="G45" s="128"/>
      <c r="H45" s="30">
        <f t="shared" si="4"/>
        <v>4.7647058823529411</v>
      </c>
      <c r="I45" s="32"/>
      <c r="J45" s="46">
        <f t="shared" si="5"/>
        <v>0</v>
      </c>
      <c r="K45" s="58">
        <f t="shared" si="6"/>
        <v>0</v>
      </c>
      <c r="L45" s="9"/>
      <c r="M45" s="43" t="s">
        <v>50</v>
      </c>
      <c r="N45" s="12">
        <f>COUNTIF($V$45:$AL$45,N41)</f>
        <v>0</v>
      </c>
      <c r="O45" s="12">
        <f t="shared" ref="O45:R45" si="10">COUNTIF($V$45:$AL$45,O41)</f>
        <v>0</v>
      </c>
      <c r="P45" s="12">
        <f t="shared" si="10"/>
        <v>1</v>
      </c>
      <c r="Q45" s="12">
        <f t="shared" si="10"/>
        <v>2</v>
      </c>
      <c r="R45" s="12">
        <f t="shared" si="10"/>
        <v>14</v>
      </c>
      <c r="S45" s="12">
        <f t="shared" si="8"/>
        <v>17</v>
      </c>
      <c r="T45" s="7"/>
      <c r="U45" s="43" t="s">
        <v>50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4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3</v>
      </c>
      <c r="AL45" s="8">
        <v>4</v>
      </c>
    </row>
    <row r="46" spans="1:38" ht="12.75" customHeight="1">
      <c r="A46" s="12">
        <v>5</v>
      </c>
      <c r="B46" s="126" t="s">
        <v>6</v>
      </c>
      <c r="C46" s="127"/>
      <c r="D46" s="127"/>
      <c r="E46" s="127"/>
      <c r="F46" s="127"/>
      <c r="G46" s="128"/>
      <c r="H46" s="30">
        <f t="shared" si="4"/>
        <v>4.9411764705882355</v>
      </c>
      <c r="I46" s="32"/>
      <c r="J46" s="46">
        <f t="shared" si="5"/>
        <v>0</v>
      </c>
      <c r="K46" s="58">
        <f t="shared" si="6"/>
        <v>0</v>
      </c>
      <c r="L46" s="9"/>
      <c r="M46" s="43" t="s">
        <v>51</v>
      </c>
      <c r="N46" s="12">
        <f>COUNTIF($V$46:$AL$46,N41)</f>
        <v>0</v>
      </c>
      <c r="O46" s="12">
        <f t="shared" ref="O46:R46" si="11">COUNTIF($V$46:$AL$46,O41)</f>
        <v>0</v>
      </c>
      <c r="P46" s="12">
        <f t="shared" si="11"/>
        <v>0</v>
      </c>
      <c r="Q46" s="12">
        <f t="shared" si="11"/>
        <v>1</v>
      </c>
      <c r="R46" s="12">
        <f t="shared" si="11"/>
        <v>16</v>
      </c>
      <c r="S46" s="12">
        <f t="shared" si="8"/>
        <v>17</v>
      </c>
      <c r="T46" s="7"/>
      <c r="U46" s="43" t="s">
        <v>51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4</v>
      </c>
      <c r="AL46" s="8">
        <v>5</v>
      </c>
    </row>
    <row r="47" spans="1:38" ht="12.75" customHeight="1">
      <c r="A47" s="12">
        <v>6</v>
      </c>
      <c r="B47" s="126" t="s">
        <v>7</v>
      </c>
      <c r="C47" s="127"/>
      <c r="D47" s="127"/>
      <c r="E47" s="127"/>
      <c r="F47" s="127"/>
      <c r="G47" s="128"/>
      <c r="H47" s="30">
        <f t="shared" si="4"/>
        <v>4.882352941176471</v>
      </c>
      <c r="I47" s="32"/>
      <c r="J47" s="46">
        <f t="shared" si="5"/>
        <v>0</v>
      </c>
      <c r="K47" s="58">
        <f t="shared" si="6"/>
        <v>0</v>
      </c>
      <c r="L47" s="9"/>
      <c r="M47" s="43" t="s">
        <v>52</v>
      </c>
      <c r="N47" s="12">
        <f>COUNTIF($V$47:$AL$47,N41)</f>
        <v>0</v>
      </c>
      <c r="O47" s="12">
        <f t="shared" ref="O47:R47" si="12">COUNTIF($V$47:$AL$47,O41)</f>
        <v>0</v>
      </c>
      <c r="P47" s="12">
        <f t="shared" si="12"/>
        <v>0</v>
      </c>
      <c r="Q47" s="12">
        <f t="shared" si="12"/>
        <v>2</v>
      </c>
      <c r="R47" s="12">
        <f t="shared" si="12"/>
        <v>15</v>
      </c>
      <c r="S47" s="12">
        <f t="shared" si="8"/>
        <v>17</v>
      </c>
      <c r="T47" s="7"/>
      <c r="U47" s="43" t="s">
        <v>52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4</v>
      </c>
      <c r="AB47" s="8">
        <v>5</v>
      </c>
      <c r="AC47" s="8">
        <v>5</v>
      </c>
      <c r="AD47" s="8">
        <v>5</v>
      </c>
      <c r="AE47" s="8">
        <v>5</v>
      </c>
      <c r="AF47" s="8">
        <v>4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</row>
    <row r="48" spans="1:38" ht="30" customHeight="1">
      <c r="A48" s="12">
        <v>7</v>
      </c>
      <c r="B48" s="126" t="s">
        <v>8</v>
      </c>
      <c r="C48" s="127"/>
      <c r="D48" s="127"/>
      <c r="E48" s="127"/>
      <c r="F48" s="127"/>
      <c r="G48" s="128"/>
      <c r="H48" s="30">
        <f t="shared" si="4"/>
        <v>4.8235294117647056</v>
      </c>
      <c r="I48" s="32"/>
      <c r="J48" s="46">
        <f t="shared" si="5"/>
        <v>0</v>
      </c>
      <c r="K48" s="58">
        <f t="shared" si="6"/>
        <v>0</v>
      </c>
      <c r="L48" s="9"/>
      <c r="M48" s="44" t="s">
        <v>53</v>
      </c>
      <c r="N48" s="12">
        <f>COUNTIF($V$48:$AL$48,N41)</f>
        <v>0</v>
      </c>
      <c r="O48" s="12">
        <f t="shared" ref="O48:R48" si="13">COUNTIF($V$48:$AL$48,O41)</f>
        <v>0</v>
      </c>
      <c r="P48" s="12">
        <f t="shared" si="13"/>
        <v>0</v>
      </c>
      <c r="Q48" s="12">
        <f t="shared" si="13"/>
        <v>3</v>
      </c>
      <c r="R48" s="12">
        <f t="shared" si="13"/>
        <v>14</v>
      </c>
      <c r="S48" s="12">
        <f t="shared" si="8"/>
        <v>17</v>
      </c>
      <c r="T48" s="7"/>
      <c r="U48" s="44" t="s">
        <v>53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4</v>
      </c>
      <c r="AB48" s="8">
        <v>5</v>
      </c>
      <c r="AC48" s="8">
        <v>5</v>
      </c>
      <c r="AD48" s="8">
        <v>4</v>
      </c>
      <c r="AE48" s="8">
        <v>5</v>
      </c>
      <c r="AF48" s="8">
        <v>5</v>
      </c>
      <c r="AG48" s="8">
        <v>4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</row>
    <row r="49" spans="1:38" ht="30" customHeight="1">
      <c r="A49" s="12">
        <v>8</v>
      </c>
      <c r="B49" s="126" t="s">
        <v>9</v>
      </c>
      <c r="C49" s="127"/>
      <c r="D49" s="127"/>
      <c r="E49" s="127"/>
      <c r="F49" s="127"/>
      <c r="G49" s="128"/>
      <c r="H49" s="30">
        <f t="shared" si="4"/>
        <v>4.8235294117647056</v>
      </c>
      <c r="I49" s="32"/>
      <c r="J49" s="46">
        <f t="shared" si="5"/>
        <v>0</v>
      </c>
      <c r="K49" s="58">
        <f t="shared" si="6"/>
        <v>0</v>
      </c>
      <c r="L49" s="9"/>
      <c r="M49" s="44" t="s">
        <v>54</v>
      </c>
      <c r="N49" s="12">
        <f>COUNTIF($V$49:$AL$49,N41)</f>
        <v>0</v>
      </c>
      <c r="O49" s="12">
        <f t="shared" ref="O49:R49" si="14">COUNTIF($V$49:$AL$49,O41)</f>
        <v>0</v>
      </c>
      <c r="P49" s="12">
        <f t="shared" si="14"/>
        <v>0</v>
      </c>
      <c r="Q49" s="12">
        <f t="shared" si="14"/>
        <v>3</v>
      </c>
      <c r="R49" s="12">
        <f t="shared" si="14"/>
        <v>14</v>
      </c>
      <c r="S49" s="12">
        <f t="shared" si="8"/>
        <v>17</v>
      </c>
      <c r="T49" s="7"/>
      <c r="U49" s="44" t="s">
        <v>54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4</v>
      </c>
      <c r="AB49" s="8">
        <v>5</v>
      </c>
      <c r="AC49" s="8">
        <v>5</v>
      </c>
      <c r="AD49" s="8">
        <v>5</v>
      </c>
      <c r="AE49" s="8">
        <v>5</v>
      </c>
      <c r="AF49" s="8">
        <v>4</v>
      </c>
      <c r="AG49" s="8">
        <v>4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</row>
    <row r="50" spans="1:38" ht="27" customHeight="1">
      <c r="A50" s="12">
        <v>9</v>
      </c>
      <c r="B50" s="126" t="s">
        <v>39</v>
      </c>
      <c r="C50" s="127"/>
      <c r="D50" s="127"/>
      <c r="E50" s="127"/>
      <c r="F50" s="127"/>
      <c r="G50" s="128"/>
      <c r="H50" s="30">
        <f t="shared" si="4"/>
        <v>4.8</v>
      </c>
      <c r="I50" s="32"/>
      <c r="J50" s="46">
        <f t="shared" si="5"/>
        <v>2</v>
      </c>
      <c r="K50" s="58">
        <f>J50/(J50+S50)</f>
        <v>0.11764705882352941</v>
      </c>
      <c r="L50" s="9"/>
      <c r="M50" s="44" t="s">
        <v>55</v>
      </c>
      <c r="N50" s="12">
        <f>COUNTIF($V$50:$AL$50,N41)</f>
        <v>0</v>
      </c>
      <c r="O50" s="12">
        <f t="shared" ref="O50:R50" si="15">COUNTIF($V$50:$AL$50,O41)</f>
        <v>0</v>
      </c>
      <c r="P50" s="12">
        <f t="shared" si="15"/>
        <v>0</v>
      </c>
      <c r="Q50" s="12">
        <f t="shared" si="15"/>
        <v>3</v>
      </c>
      <c r="R50" s="12">
        <f t="shared" si="15"/>
        <v>12</v>
      </c>
      <c r="S50" s="12">
        <f t="shared" si="8"/>
        <v>15</v>
      </c>
      <c r="T50" s="7"/>
      <c r="U50" s="44" t="s">
        <v>55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/>
      <c r="AE50" s="116">
        <v>4</v>
      </c>
      <c r="AF50" s="8">
        <v>4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</row>
    <row r="51" spans="1:38" ht="27.75" customHeight="1">
      <c r="A51" s="138" t="s">
        <v>13</v>
      </c>
      <c r="B51" s="139"/>
      <c r="C51" s="139"/>
      <c r="D51" s="139"/>
      <c r="E51" s="139"/>
      <c r="F51" s="139"/>
      <c r="G51" s="140"/>
      <c r="H51" s="56">
        <f>AVERAGE(H42:H50)</f>
        <v>4.7294117647058815</v>
      </c>
      <c r="I51" s="49"/>
      <c r="J51" s="137" t="s">
        <v>64</v>
      </c>
      <c r="K51" s="137"/>
      <c r="L51" s="50">
        <f>SUM(J42:J50)</f>
        <v>2</v>
      </c>
      <c r="M51" s="7"/>
      <c r="N51" s="7"/>
      <c r="O51" s="7"/>
      <c r="P51" s="7"/>
      <c r="Q51" s="7"/>
      <c r="R51" s="7"/>
      <c r="S51" s="7"/>
      <c r="T51" s="7"/>
    </row>
    <row r="54" spans="1:38">
      <c r="B54" s="15" t="s">
        <v>89</v>
      </c>
      <c r="F54" s="26"/>
      <c r="G54" s="26"/>
      <c r="H54" s="27"/>
      <c r="I54" s="1"/>
      <c r="J54" s="1"/>
      <c r="K54" s="1"/>
    </row>
    <row r="55" spans="1:38">
      <c r="B55" s="15" t="s">
        <v>90</v>
      </c>
    </row>
    <row r="56" spans="1:38">
      <c r="F56" s="26"/>
      <c r="G56" s="26"/>
      <c r="H56" s="27"/>
      <c r="I56" s="1"/>
      <c r="J56" s="1"/>
      <c r="K56" s="1"/>
    </row>
    <row r="145" spans="21:21" ht="13.5" thickBot="1"/>
    <row r="146" spans="21:21" ht="13.5" thickBot="1">
      <c r="U146" s="4" t="e">
        <f>SUM(#REF!)</f>
        <v>#REF!</v>
      </c>
    </row>
  </sheetData>
  <mergeCells count="65">
    <mergeCell ref="J51:K51"/>
    <mergeCell ref="B46:G46"/>
    <mergeCell ref="B47:G47"/>
    <mergeCell ref="B48:G48"/>
    <mergeCell ref="B49:G49"/>
    <mergeCell ref="B50:G50"/>
    <mergeCell ref="A51:G51"/>
    <mergeCell ref="S40:S41"/>
    <mergeCell ref="V40:AL40"/>
    <mergeCell ref="B42:G42"/>
    <mergeCell ref="B43:G43"/>
    <mergeCell ref="B44:G44"/>
    <mergeCell ref="J40:K40"/>
    <mergeCell ref="N40:R40"/>
    <mergeCell ref="B45:G45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AL14"/>
    <mergeCell ref="A15:H15"/>
    <mergeCell ref="N15:P15"/>
    <mergeCell ref="M16:M17"/>
    <mergeCell ref="N16:P16"/>
    <mergeCell ref="R16:R17"/>
    <mergeCell ref="T16:T17"/>
    <mergeCell ref="N17:P17"/>
    <mergeCell ref="V11:AL11"/>
    <mergeCell ref="H10:I10"/>
    <mergeCell ref="H11:I11"/>
    <mergeCell ref="A5:H5"/>
    <mergeCell ref="A8:H8"/>
    <mergeCell ref="A10:G10"/>
    <mergeCell ref="A11:G1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143"/>
  <sheetViews>
    <sheetView topLeftCell="A13" workbookViewId="0">
      <selection activeCell="J30" sqref="J3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7" width="2.7109375" customWidth="1"/>
    <col min="28" max="30" width="2" bestFit="1" customWidth="1"/>
    <col min="31" max="38" width="3" bestFit="1" customWidth="1"/>
  </cols>
  <sheetData>
    <row r="1" spans="1:38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38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38">
      <c r="A5" s="166" t="s">
        <v>119</v>
      </c>
      <c r="B5" s="166"/>
      <c r="C5" s="166"/>
      <c r="D5" s="166"/>
      <c r="E5" s="166"/>
      <c r="F5" s="130"/>
      <c r="G5" s="130"/>
      <c r="H5" s="130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38">
      <c r="A7" s="26" t="s">
        <v>116</v>
      </c>
      <c r="B7" s="26"/>
      <c r="C7" s="26"/>
      <c r="D7" s="26"/>
      <c r="E7" s="26"/>
      <c r="F7" s="26"/>
      <c r="G7" s="26"/>
      <c r="H7" s="26"/>
      <c r="I7" s="81"/>
      <c r="J7" s="81"/>
      <c r="K7" s="81"/>
    </row>
    <row r="8" spans="1:38">
      <c r="A8" s="166" t="s">
        <v>118</v>
      </c>
      <c r="B8" s="166"/>
      <c r="C8" s="166"/>
      <c r="D8" s="166"/>
      <c r="E8" s="166"/>
      <c r="F8" s="166"/>
      <c r="G8" s="166"/>
      <c r="H8" s="166"/>
      <c r="I8" s="81"/>
    </row>
    <row r="9" spans="1:38">
      <c r="A9" s="81"/>
      <c r="B9" s="75"/>
      <c r="C9" s="75"/>
      <c r="D9" s="75"/>
      <c r="E9" s="75"/>
      <c r="F9" s="75"/>
      <c r="G9" s="75"/>
    </row>
    <row r="10" spans="1:38">
      <c r="A10" s="187" t="s">
        <v>35</v>
      </c>
      <c r="B10" s="142"/>
      <c r="C10" s="142"/>
      <c r="D10" s="142"/>
      <c r="E10" s="142"/>
      <c r="F10" s="142"/>
      <c r="G10" s="143"/>
      <c r="H10" s="147">
        <v>17</v>
      </c>
      <c r="I10" s="147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34" t="s">
        <v>40</v>
      </c>
    </row>
    <row r="11" spans="1:38">
      <c r="A11" s="144" t="s">
        <v>36</v>
      </c>
      <c r="B11" s="144"/>
      <c r="C11" s="144"/>
      <c r="D11" s="144"/>
      <c r="E11" s="144"/>
      <c r="F11" s="144"/>
      <c r="G11" s="145"/>
      <c r="H11" s="146" t="s">
        <v>133</v>
      </c>
      <c r="I11" s="147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V11" s="165" t="s">
        <v>19</v>
      </c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</row>
    <row r="12" spans="1:38">
      <c r="A12" s="72"/>
      <c r="B12" s="72"/>
      <c r="C12" s="72"/>
      <c r="D12" s="72"/>
      <c r="E12" s="72"/>
      <c r="F12" s="72"/>
      <c r="G12" s="73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</row>
    <row r="13" spans="1:38">
      <c r="A13" s="72"/>
      <c r="B13" s="72"/>
      <c r="C13" s="72"/>
      <c r="D13" s="72"/>
      <c r="E13" s="72"/>
      <c r="F13" s="72"/>
      <c r="G13" s="73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</row>
    <row r="14" spans="1:38">
      <c r="V14" s="167" t="s">
        <v>56</v>
      </c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</row>
    <row r="15" spans="1:38">
      <c r="A15" s="150" t="s">
        <v>19</v>
      </c>
      <c r="B15" s="142"/>
      <c r="C15" s="142"/>
      <c r="D15" s="142"/>
      <c r="E15" s="142"/>
      <c r="F15" s="142"/>
      <c r="G15" s="142"/>
      <c r="H15" s="142"/>
      <c r="I15" s="69"/>
      <c r="J15" s="69"/>
      <c r="K15" s="69"/>
      <c r="N15" s="168" t="s">
        <v>41</v>
      </c>
      <c r="O15" s="147"/>
      <c r="P15" s="147"/>
      <c r="Q15" s="80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M16" s="151">
        <v>1</v>
      </c>
      <c r="N16" s="169" t="s">
        <v>17</v>
      </c>
      <c r="O16" s="170"/>
      <c r="P16" s="171"/>
      <c r="Q16" s="8">
        <f>COUNTA(V16:AL16)</f>
        <v>1</v>
      </c>
      <c r="R16" s="172">
        <f>SUM(Q16:Q17)</f>
        <v>17</v>
      </c>
      <c r="T16" s="151">
        <v>1</v>
      </c>
      <c r="U16" s="16" t="s">
        <v>17</v>
      </c>
      <c r="V16" s="43"/>
      <c r="W16" s="8"/>
      <c r="X16" s="8"/>
      <c r="Y16" s="8"/>
      <c r="Z16" s="8"/>
      <c r="AA16" s="8"/>
      <c r="AB16" s="20" t="s">
        <v>132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74" t="s">
        <v>42</v>
      </c>
      <c r="C17" s="74"/>
      <c r="F17" s="38" t="s">
        <v>130</v>
      </c>
      <c r="G17" s="38"/>
      <c r="H17" s="115"/>
      <c r="I17" s="70"/>
      <c r="J17" s="70"/>
      <c r="K17" s="70"/>
      <c r="M17" s="151"/>
      <c r="N17" s="174" t="s">
        <v>18</v>
      </c>
      <c r="O17" s="175"/>
      <c r="P17" s="176"/>
      <c r="Q17" s="8">
        <f>COUNTA(V17:AL17)</f>
        <v>16</v>
      </c>
      <c r="R17" s="173"/>
      <c r="T17" s="151"/>
      <c r="U17" s="79" t="s">
        <v>18</v>
      </c>
      <c r="V17" s="8" t="s">
        <v>132</v>
      </c>
      <c r="W17" s="20" t="s">
        <v>132</v>
      </c>
      <c r="X17" s="20" t="s">
        <v>132</v>
      </c>
      <c r="Y17" s="20" t="s">
        <v>132</v>
      </c>
      <c r="Z17" s="20" t="s">
        <v>132</v>
      </c>
      <c r="AA17" s="20" t="s">
        <v>132</v>
      </c>
      <c r="AB17" s="20"/>
      <c r="AC17" s="20" t="s">
        <v>132</v>
      </c>
      <c r="AD17" s="20" t="s">
        <v>132</v>
      </c>
      <c r="AE17" s="20" t="s">
        <v>132</v>
      </c>
      <c r="AF17" s="20" t="s">
        <v>132</v>
      </c>
      <c r="AG17" s="20" t="s">
        <v>132</v>
      </c>
      <c r="AH17" s="20" t="s">
        <v>132</v>
      </c>
      <c r="AI17" s="20" t="s">
        <v>132</v>
      </c>
      <c r="AJ17" s="20" t="s">
        <v>132</v>
      </c>
      <c r="AK17" s="20" t="s">
        <v>132</v>
      </c>
      <c r="AL17" s="20" t="s">
        <v>132</v>
      </c>
    </row>
    <row r="18" spans="1:38">
      <c r="A18" s="15"/>
      <c r="B18" s="41" t="s">
        <v>43</v>
      </c>
      <c r="C18" s="80" t="s">
        <v>38</v>
      </c>
      <c r="D18" s="80" t="s">
        <v>37</v>
      </c>
      <c r="F18" s="41" t="s">
        <v>131</v>
      </c>
      <c r="G18" s="80" t="s">
        <v>38</v>
      </c>
      <c r="H18" s="80" t="s">
        <v>37</v>
      </c>
      <c r="I18" s="70"/>
      <c r="J18" s="70"/>
      <c r="K18" s="70"/>
      <c r="M18" s="177"/>
      <c r="N18" s="178"/>
      <c r="O18" s="178"/>
      <c r="P18" s="178"/>
      <c r="Q18" s="178"/>
      <c r="R18" s="179"/>
      <c r="T18" s="76"/>
      <c r="U18" s="79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17</v>
      </c>
      <c r="C19" s="67">
        <f>Q16</f>
        <v>1</v>
      </c>
      <c r="D19" s="24">
        <f>Q16/$R$16</f>
        <v>5.8823529411764705E-2</v>
      </c>
      <c r="F19" s="124">
        <f>'Zbirni prikaz - nastavnici'!F19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51">
        <v>2</v>
      </c>
      <c r="N19" s="174">
        <f>F19</f>
        <v>2015</v>
      </c>
      <c r="O19" s="175"/>
      <c r="P19" s="176"/>
      <c r="Q19" s="8">
        <f>COUNTA(V19:AL19)</f>
        <v>17</v>
      </c>
      <c r="R19" s="172">
        <f>SUM(Q19:Q22)</f>
        <v>17</v>
      </c>
      <c r="T19" s="151">
        <v>2</v>
      </c>
      <c r="U19" s="114">
        <f>F19</f>
        <v>2015</v>
      </c>
      <c r="V19" s="8" t="s">
        <v>132</v>
      </c>
      <c r="W19" s="8" t="s">
        <v>132</v>
      </c>
      <c r="X19" s="8" t="s">
        <v>132</v>
      </c>
      <c r="Y19" s="8" t="s">
        <v>132</v>
      </c>
      <c r="Z19" s="8" t="s">
        <v>132</v>
      </c>
      <c r="AA19" s="8" t="s">
        <v>132</v>
      </c>
      <c r="AB19" s="8" t="s">
        <v>132</v>
      </c>
      <c r="AC19" s="8" t="s">
        <v>132</v>
      </c>
      <c r="AD19" s="8" t="s">
        <v>132</v>
      </c>
      <c r="AE19" s="8" t="s">
        <v>132</v>
      </c>
      <c r="AF19" s="8" t="s">
        <v>132</v>
      </c>
      <c r="AG19" s="8" t="s">
        <v>132</v>
      </c>
      <c r="AH19" s="8" t="s">
        <v>132</v>
      </c>
      <c r="AI19" s="8" t="s">
        <v>132</v>
      </c>
      <c r="AJ19" s="8" t="s">
        <v>132</v>
      </c>
      <c r="AK19" s="8" t="s">
        <v>132</v>
      </c>
      <c r="AL19" s="20" t="s">
        <v>132</v>
      </c>
    </row>
    <row r="20" spans="1:38">
      <c r="B20" s="79" t="s">
        <v>18</v>
      </c>
      <c r="C20" s="67">
        <f>Q17</f>
        <v>16</v>
      </c>
      <c r="D20" s="24">
        <f>Q17/$R$16</f>
        <v>0.94117647058823528</v>
      </c>
      <c r="F20" s="124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51"/>
      <c r="N20" s="174">
        <f t="shared" ref="N20:N22" si="0">F20</f>
        <v>2014</v>
      </c>
      <c r="O20" s="175"/>
      <c r="P20" s="176"/>
      <c r="Q20" s="8">
        <f>COUNTA(V20:AL20)</f>
        <v>0</v>
      </c>
      <c r="R20" s="180"/>
      <c r="T20" s="151"/>
      <c r="U20" s="11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44</v>
      </c>
      <c r="C21" s="45">
        <f>SUM(C19:C20)</f>
        <v>17</v>
      </c>
      <c r="D21" s="48">
        <f>SUM(D19:D20)</f>
        <v>1</v>
      </c>
      <c r="F21" s="124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51"/>
      <c r="N21" s="174">
        <f t="shared" si="0"/>
        <v>2013</v>
      </c>
      <c r="O21" s="175"/>
      <c r="P21" s="176"/>
      <c r="Q21" s="8">
        <f>COUNTA(V21:AL21)</f>
        <v>0</v>
      </c>
      <c r="R21" s="180"/>
      <c r="T21" s="151"/>
      <c r="U21" s="11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24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51"/>
      <c r="N22" s="174" t="str">
        <f t="shared" si="0"/>
        <v>пре 2013</v>
      </c>
      <c r="O22" s="175"/>
      <c r="P22" s="176"/>
      <c r="Q22" s="8">
        <f>COUNTA(V22:AL22)</f>
        <v>0</v>
      </c>
      <c r="R22" s="173"/>
      <c r="T22" s="151"/>
      <c r="U22" s="11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49" t="s">
        <v>22</v>
      </c>
      <c r="C23" s="149"/>
      <c r="D23" s="149"/>
      <c r="F23" s="42" t="s">
        <v>44</v>
      </c>
      <c r="G23" s="45">
        <f>SUM(G19:G22)</f>
        <v>17</v>
      </c>
      <c r="H23" s="48">
        <f>SUM(H19:H22)</f>
        <v>1</v>
      </c>
      <c r="I23" s="25"/>
      <c r="J23" s="25"/>
      <c r="K23" s="25"/>
      <c r="M23" s="177"/>
      <c r="N23" s="178"/>
      <c r="O23" s="178"/>
      <c r="P23" s="178"/>
      <c r="Q23" s="178"/>
      <c r="R23" s="179"/>
      <c r="T23" s="76"/>
      <c r="U23" s="79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43</v>
      </c>
      <c r="C24" s="80" t="s">
        <v>38</v>
      </c>
      <c r="D24" s="80" t="s">
        <v>37</v>
      </c>
      <c r="M24" s="151">
        <v>3</v>
      </c>
      <c r="N24" s="174" t="s">
        <v>20</v>
      </c>
      <c r="O24" s="175"/>
      <c r="P24" s="176"/>
      <c r="Q24" s="8">
        <f>COUNTA(V24:AL24)</f>
        <v>0</v>
      </c>
      <c r="R24" s="172">
        <f>SUM(Q24:Q25)</f>
        <v>17</v>
      </c>
      <c r="T24" s="151">
        <v>3</v>
      </c>
      <c r="U24" s="79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79" t="s">
        <v>20</v>
      </c>
      <c r="C25" s="39">
        <f>Q24</f>
        <v>0</v>
      </c>
      <c r="D25" s="24">
        <f>Q24/$R$24</f>
        <v>0</v>
      </c>
      <c r="M25" s="151"/>
      <c r="N25" s="174" t="s">
        <v>21</v>
      </c>
      <c r="O25" s="175"/>
      <c r="P25" s="176"/>
      <c r="Q25" s="8">
        <f>COUNTA(V25:AL25)</f>
        <v>17</v>
      </c>
      <c r="R25" s="173"/>
      <c r="T25" s="151"/>
      <c r="U25" s="79" t="s">
        <v>60</v>
      </c>
      <c r="V25" s="8" t="s">
        <v>132</v>
      </c>
      <c r="W25" s="8" t="s">
        <v>132</v>
      </c>
      <c r="X25" s="8" t="s">
        <v>132</v>
      </c>
      <c r="Y25" s="8" t="s">
        <v>132</v>
      </c>
      <c r="Z25" s="8" t="s">
        <v>132</v>
      </c>
      <c r="AA25" s="8" t="s">
        <v>132</v>
      </c>
      <c r="AB25" s="8" t="s">
        <v>132</v>
      </c>
      <c r="AC25" s="8" t="s">
        <v>132</v>
      </c>
      <c r="AD25" s="8" t="s">
        <v>132</v>
      </c>
      <c r="AE25" s="8" t="s">
        <v>132</v>
      </c>
      <c r="AF25" s="8" t="s">
        <v>132</v>
      </c>
      <c r="AG25" s="8" t="s">
        <v>132</v>
      </c>
      <c r="AH25" s="8" t="s">
        <v>132</v>
      </c>
      <c r="AI25" s="8" t="s">
        <v>132</v>
      </c>
      <c r="AJ25" s="8" t="s">
        <v>132</v>
      </c>
      <c r="AK25" s="8" t="s">
        <v>132</v>
      </c>
      <c r="AL25" s="20" t="s">
        <v>132</v>
      </c>
    </row>
    <row r="26" spans="1:38">
      <c r="B26" s="79" t="s">
        <v>21</v>
      </c>
      <c r="C26" s="39">
        <f>Q25</f>
        <v>17</v>
      </c>
      <c r="D26" s="24">
        <f>Q25/$R$24</f>
        <v>1</v>
      </c>
      <c r="F26" s="38" t="s">
        <v>23</v>
      </c>
      <c r="G26" s="38"/>
      <c r="H26" s="38"/>
      <c r="I26" s="74"/>
      <c r="M26" s="177"/>
      <c r="N26" s="178"/>
      <c r="O26" s="178"/>
      <c r="P26" s="178"/>
      <c r="Q26" s="178"/>
      <c r="R26" s="179"/>
      <c r="T26" s="76"/>
      <c r="U26" s="79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44</v>
      </c>
      <c r="C27" s="45">
        <f>SUM(C25:C26)</f>
        <v>17</v>
      </c>
      <c r="D27" s="48">
        <f>SUM(D25:D26)</f>
        <v>1</v>
      </c>
      <c r="F27" s="41" t="s">
        <v>43</v>
      </c>
      <c r="G27" s="80" t="s">
        <v>38</v>
      </c>
      <c r="H27" s="80" t="s">
        <v>37</v>
      </c>
      <c r="J27" s="74"/>
      <c r="K27" s="74"/>
      <c r="M27" s="151">
        <v>4</v>
      </c>
      <c r="N27" s="181" t="s">
        <v>24</v>
      </c>
      <c r="O27" s="181"/>
      <c r="P27" s="181"/>
      <c r="Q27" s="8">
        <f t="shared" ref="Q27:Q35" si="2">COUNTA(V27:AL27)</f>
        <v>0</v>
      </c>
      <c r="R27" s="172">
        <f>SUM(Q27:Q31)</f>
        <v>0</v>
      </c>
      <c r="T27" s="151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51"/>
      <c r="N28" s="181" t="s">
        <v>25</v>
      </c>
      <c r="O28" s="181"/>
      <c r="P28" s="181"/>
      <c r="Q28" s="8">
        <f t="shared" si="2"/>
        <v>0</v>
      </c>
      <c r="R28" s="180"/>
      <c r="T28" s="151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97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51"/>
      <c r="N29" s="181" t="s">
        <v>26</v>
      </c>
      <c r="O29" s="181"/>
      <c r="P29" s="181"/>
      <c r="Q29" s="8">
        <f t="shared" si="2"/>
        <v>0</v>
      </c>
      <c r="R29" s="180"/>
      <c r="T29" s="151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43</v>
      </c>
      <c r="C30" s="80" t="s">
        <v>38</v>
      </c>
      <c r="D30" s="80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51"/>
      <c r="N30" s="181" t="s">
        <v>27</v>
      </c>
      <c r="O30" s="181"/>
      <c r="P30" s="181"/>
      <c r="Q30" s="8">
        <f t="shared" si="2"/>
        <v>0</v>
      </c>
      <c r="R30" s="180"/>
      <c r="T30" s="151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30</v>
      </c>
      <c r="C31" s="39">
        <f>Q32</f>
        <v>14</v>
      </c>
      <c r="D31" s="24">
        <f>Q32/$R$32</f>
        <v>0.82352941176470584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51"/>
      <c r="N31" s="181" t="s">
        <v>28</v>
      </c>
      <c r="O31" s="181"/>
      <c r="P31" s="181"/>
      <c r="Q31" s="8">
        <f t="shared" si="2"/>
        <v>0</v>
      </c>
      <c r="R31" s="173"/>
      <c r="T31" s="151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33</v>
      </c>
      <c r="C32" s="39">
        <f>Q33</f>
        <v>3</v>
      </c>
      <c r="D32" s="24">
        <f>Q33/$R$32</f>
        <v>0.17647058823529413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51">
        <v>5</v>
      </c>
      <c r="N32" s="174" t="s">
        <v>30</v>
      </c>
      <c r="O32" s="175"/>
      <c r="P32" s="176"/>
      <c r="Q32" s="8">
        <f t="shared" si="2"/>
        <v>14</v>
      </c>
      <c r="R32" s="172">
        <f>SUM(Q32:Q35)</f>
        <v>17</v>
      </c>
      <c r="T32" s="151">
        <v>5</v>
      </c>
      <c r="U32" s="20" t="s">
        <v>61</v>
      </c>
      <c r="V32" s="8" t="s">
        <v>132</v>
      </c>
      <c r="W32" s="20" t="s">
        <v>132</v>
      </c>
      <c r="X32" s="20" t="s">
        <v>132</v>
      </c>
      <c r="Y32" s="20" t="s">
        <v>132</v>
      </c>
      <c r="Z32" s="20" t="s">
        <v>132</v>
      </c>
      <c r="AA32" s="20" t="s">
        <v>132</v>
      </c>
      <c r="AB32" s="20" t="s">
        <v>132</v>
      </c>
      <c r="AC32" s="20" t="s">
        <v>132</v>
      </c>
      <c r="AD32" s="20" t="s">
        <v>132</v>
      </c>
      <c r="AE32" s="20" t="s">
        <v>132</v>
      </c>
      <c r="AF32" s="20" t="s">
        <v>132</v>
      </c>
      <c r="AG32" s="8"/>
      <c r="AH32" s="20" t="s">
        <v>132</v>
      </c>
      <c r="AI32" s="20" t="s">
        <v>132</v>
      </c>
      <c r="AJ32" s="20" t="s">
        <v>132</v>
      </c>
      <c r="AK32" s="8"/>
      <c r="AL32" s="8"/>
    </row>
    <row r="33" spans="1:38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51"/>
      <c r="N33" s="174" t="s">
        <v>33</v>
      </c>
      <c r="O33" s="175" t="s">
        <v>33</v>
      </c>
      <c r="P33" s="176" t="s">
        <v>33</v>
      </c>
      <c r="Q33" s="8">
        <f t="shared" si="2"/>
        <v>3</v>
      </c>
      <c r="R33" s="180"/>
      <c r="T33" s="151"/>
      <c r="U33" s="22" t="s">
        <v>62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20" t="s">
        <v>132</v>
      </c>
      <c r="AH33" s="8"/>
      <c r="AI33" s="8"/>
      <c r="AJ33" s="8"/>
      <c r="AK33" s="20" t="s">
        <v>132</v>
      </c>
      <c r="AL33" s="20" t="s">
        <v>132</v>
      </c>
    </row>
    <row r="34" spans="1:38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51"/>
      <c r="N34" s="174" t="s">
        <v>31</v>
      </c>
      <c r="O34" s="175" t="s">
        <v>31</v>
      </c>
      <c r="P34" s="176" t="s">
        <v>31</v>
      </c>
      <c r="Q34" s="8">
        <f t="shared" si="2"/>
        <v>0</v>
      </c>
      <c r="R34" s="180"/>
      <c r="T34" s="151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44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51"/>
      <c r="N35" s="174" t="s">
        <v>45</v>
      </c>
      <c r="O35" s="175" t="s">
        <v>32</v>
      </c>
      <c r="P35" s="176" t="s">
        <v>32</v>
      </c>
      <c r="Q35" s="8">
        <f t="shared" si="2"/>
        <v>0</v>
      </c>
      <c r="R35" s="173"/>
      <c r="T35" s="151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74"/>
      <c r="C36" s="74"/>
    </row>
    <row r="37" spans="1:38">
      <c r="B37" s="74"/>
      <c r="C37" s="74"/>
    </row>
    <row r="38" spans="1:38">
      <c r="B38" s="129" t="s">
        <v>12</v>
      </c>
      <c r="C38" s="129"/>
      <c r="D38" s="130"/>
    </row>
    <row r="39" spans="1:38">
      <c r="B39" s="74"/>
      <c r="C39" s="74"/>
      <c r="D39" s="75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</row>
    <row r="40" spans="1:38" ht="48" customHeight="1">
      <c r="A40" s="151" t="s">
        <v>0</v>
      </c>
      <c r="B40" s="131" t="s">
        <v>1</v>
      </c>
      <c r="C40" s="132"/>
      <c r="D40" s="132"/>
      <c r="E40" s="132"/>
      <c r="F40" s="132"/>
      <c r="G40" s="133"/>
      <c r="H40" s="148" t="s">
        <v>10</v>
      </c>
      <c r="I40" s="31"/>
      <c r="J40" s="141" t="s">
        <v>65</v>
      </c>
      <c r="K40" s="141"/>
      <c r="N40" s="184" t="s">
        <v>58</v>
      </c>
      <c r="O40" s="185"/>
      <c r="P40" s="185"/>
      <c r="Q40" s="185"/>
      <c r="R40" s="186"/>
      <c r="S40" s="182" t="s">
        <v>59</v>
      </c>
      <c r="V40" s="177" t="s">
        <v>56</v>
      </c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4.75" customHeight="1">
      <c r="A41" s="151"/>
      <c r="B41" s="134"/>
      <c r="C41" s="135"/>
      <c r="D41" s="135"/>
      <c r="E41" s="135"/>
      <c r="F41" s="135"/>
      <c r="G41" s="136"/>
      <c r="H41" s="148"/>
      <c r="I41" s="31"/>
      <c r="J41" s="76" t="s">
        <v>38</v>
      </c>
      <c r="K41" s="76" t="s">
        <v>37</v>
      </c>
      <c r="L41" s="6"/>
      <c r="M41" s="10" t="s">
        <v>57</v>
      </c>
      <c r="N41" s="76">
        <v>1</v>
      </c>
      <c r="O41" s="76">
        <v>2</v>
      </c>
      <c r="P41" s="76">
        <v>3</v>
      </c>
      <c r="Q41" s="76">
        <v>4</v>
      </c>
      <c r="R41" s="76">
        <v>5</v>
      </c>
      <c r="S41" s="183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</row>
    <row r="42" spans="1:38" ht="12.75" customHeight="1">
      <c r="A42" s="12">
        <v>1</v>
      </c>
      <c r="B42" s="126" t="s">
        <v>71</v>
      </c>
      <c r="C42" s="127"/>
      <c r="D42" s="127"/>
      <c r="E42" s="127"/>
      <c r="F42" s="127"/>
      <c r="G42" s="128"/>
      <c r="H42" s="30">
        <f>(N42*$N$41+O42*$O$41+P42*$P$41+Q42*$Q$41+R42*$R$41)/S42</f>
        <v>4.882352941176471</v>
      </c>
      <c r="I42" s="32"/>
      <c r="J42" s="46">
        <f>COUNTBLANK(V42:AL42)</f>
        <v>0</v>
      </c>
      <c r="K42" s="47">
        <f>J42/(J42+S42)</f>
        <v>0</v>
      </c>
      <c r="L42" s="9"/>
      <c r="M42" s="43" t="s">
        <v>47</v>
      </c>
      <c r="N42" s="12">
        <f>COUNTIF($V$42:$AL$42,N41)</f>
        <v>0</v>
      </c>
      <c r="O42" s="12">
        <f t="shared" ref="O42:R42" si="3">COUNTIF($V$42:$AL$42,O41)</f>
        <v>0</v>
      </c>
      <c r="P42" s="12">
        <f t="shared" si="3"/>
        <v>0</v>
      </c>
      <c r="Q42" s="12">
        <f t="shared" si="3"/>
        <v>2</v>
      </c>
      <c r="R42" s="12">
        <f t="shared" si="3"/>
        <v>15</v>
      </c>
      <c r="S42" s="12">
        <f>SUM(N42:R42)</f>
        <v>17</v>
      </c>
      <c r="T42" s="7"/>
      <c r="U42" s="43" t="s">
        <v>47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4</v>
      </c>
      <c r="AB42" s="8">
        <v>5</v>
      </c>
      <c r="AC42" s="8">
        <v>5</v>
      </c>
      <c r="AD42" s="8">
        <v>4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</row>
    <row r="43" spans="1:38" ht="12.75" customHeight="1">
      <c r="A43" s="12">
        <v>2</v>
      </c>
      <c r="B43" s="126" t="s">
        <v>72</v>
      </c>
      <c r="C43" s="127"/>
      <c r="D43" s="127"/>
      <c r="E43" s="127"/>
      <c r="F43" s="127"/>
      <c r="G43" s="128"/>
      <c r="H43" s="30">
        <f t="shared" ref="H43:H48" si="4">(N43*$N$41+O43*$O$41+P43*$P$41+Q43*$Q$41+R43*$R$41)/S43</f>
        <v>4.9411764705882355</v>
      </c>
      <c r="I43" s="32"/>
      <c r="J43" s="46">
        <f t="shared" ref="J43:J50" si="5">COUNTBLANK(V43:AL43)</f>
        <v>0</v>
      </c>
      <c r="K43" s="47">
        <f t="shared" ref="K43:K49" si="6">J43/(J43+S43)</f>
        <v>0</v>
      </c>
      <c r="L43" s="9"/>
      <c r="M43" s="43" t="s">
        <v>48</v>
      </c>
      <c r="N43" s="12">
        <f>COUNTIF($V$43:$AL$43,N41)</f>
        <v>0</v>
      </c>
      <c r="O43" s="12">
        <f t="shared" ref="O43:R43" si="7">COUNTIF($V$43:$AL$43,O41)</f>
        <v>0</v>
      </c>
      <c r="P43" s="12">
        <f t="shared" si="7"/>
        <v>0</v>
      </c>
      <c r="Q43" s="12">
        <f t="shared" si="7"/>
        <v>1</v>
      </c>
      <c r="R43" s="12">
        <f t="shared" si="7"/>
        <v>16</v>
      </c>
      <c r="S43" s="12">
        <f t="shared" ref="S43:S50" si="8">SUM(N43:R43)</f>
        <v>17</v>
      </c>
      <c r="T43" s="7"/>
      <c r="U43" s="43" t="s">
        <v>48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4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</row>
    <row r="44" spans="1:38" ht="12.75" customHeight="1">
      <c r="A44" s="12">
        <v>3</v>
      </c>
      <c r="B44" s="126" t="s">
        <v>73</v>
      </c>
      <c r="C44" s="127"/>
      <c r="D44" s="127"/>
      <c r="E44" s="127"/>
      <c r="F44" s="127"/>
      <c r="G44" s="128"/>
      <c r="H44" s="30">
        <f t="shared" si="4"/>
        <v>4.9411764705882355</v>
      </c>
      <c r="I44" s="32"/>
      <c r="J44" s="46">
        <f t="shared" si="5"/>
        <v>0</v>
      </c>
      <c r="K44" s="47">
        <f t="shared" si="6"/>
        <v>0</v>
      </c>
      <c r="L44" s="9"/>
      <c r="M44" s="43" t="s">
        <v>49</v>
      </c>
      <c r="N44" s="12">
        <f>COUNTIF($V$44:$AL$44,N41)</f>
        <v>0</v>
      </c>
      <c r="O44" s="12">
        <f t="shared" ref="O44:R44" si="9">COUNTIF($V$44:$AL$44,O41)</f>
        <v>0</v>
      </c>
      <c r="P44" s="12">
        <f t="shared" si="9"/>
        <v>0</v>
      </c>
      <c r="Q44" s="12">
        <f t="shared" si="9"/>
        <v>1</v>
      </c>
      <c r="R44" s="12">
        <f t="shared" si="9"/>
        <v>16</v>
      </c>
      <c r="S44" s="12">
        <f t="shared" si="8"/>
        <v>17</v>
      </c>
      <c r="T44" s="7"/>
      <c r="U44" s="43" t="s">
        <v>49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4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</row>
    <row r="45" spans="1:38" ht="12.75" customHeight="1">
      <c r="A45" s="12">
        <v>4</v>
      </c>
      <c r="B45" s="126" t="s">
        <v>74</v>
      </c>
      <c r="C45" s="127"/>
      <c r="D45" s="127"/>
      <c r="E45" s="127"/>
      <c r="F45" s="127"/>
      <c r="G45" s="128"/>
      <c r="H45" s="30">
        <f t="shared" si="4"/>
        <v>5</v>
      </c>
      <c r="I45" s="32"/>
      <c r="J45" s="46">
        <f t="shared" si="5"/>
        <v>0</v>
      </c>
      <c r="K45" s="47">
        <f t="shared" si="6"/>
        <v>0</v>
      </c>
      <c r="L45" s="9"/>
      <c r="M45" s="43" t="s">
        <v>50</v>
      </c>
      <c r="N45" s="12">
        <f>COUNTIF($V$45:$AL$45,N41)</f>
        <v>0</v>
      </c>
      <c r="O45" s="12">
        <f t="shared" ref="O45:R45" si="10">COUNTIF($V$45:$AL$45,O41)</f>
        <v>0</v>
      </c>
      <c r="P45" s="12">
        <f t="shared" si="10"/>
        <v>0</v>
      </c>
      <c r="Q45" s="12">
        <f t="shared" si="10"/>
        <v>0</v>
      </c>
      <c r="R45" s="12">
        <f t="shared" si="10"/>
        <v>17</v>
      </c>
      <c r="S45" s="12">
        <f t="shared" si="8"/>
        <v>17</v>
      </c>
      <c r="T45" s="7"/>
      <c r="U45" s="43" t="s">
        <v>50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</row>
    <row r="46" spans="1:38" ht="12.75" customHeight="1">
      <c r="A46" s="12">
        <v>5</v>
      </c>
      <c r="B46" s="126" t="s">
        <v>75</v>
      </c>
      <c r="C46" s="127"/>
      <c r="D46" s="127"/>
      <c r="E46" s="127"/>
      <c r="F46" s="127"/>
      <c r="G46" s="128"/>
      <c r="H46" s="30">
        <f t="shared" si="4"/>
        <v>5</v>
      </c>
      <c r="I46" s="32"/>
      <c r="J46" s="46">
        <f t="shared" si="5"/>
        <v>0</v>
      </c>
      <c r="K46" s="47">
        <f t="shared" si="6"/>
        <v>0</v>
      </c>
      <c r="L46" s="9"/>
      <c r="M46" s="43" t="s">
        <v>51</v>
      </c>
      <c r="N46" s="12">
        <f>COUNTIF($V$46:$AL$46,N41)</f>
        <v>0</v>
      </c>
      <c r="O46" s="12">
        <f t="shared" ref="O46:R46" si="11">COUNTIF($V$46:$AL$46,O41)</f>
        <v>0</v>
      </c>
      <c r="P46" s="12">
        <f t="shared" si="11"/>
        <v>0</v>
      </c>
      <c r="Q46" s="12">
        <f t="shared" si="11"/>
        <v>0</v>
      </c>
      <c r="R46" s="12">
        <f t="shared" si="11"/>
        <v>17</v>
      </c>
      <c r="S46" s="12">
        <f t="shared" si="8"/>
        <v>17</v>
      </c>
      <c r="T46" s="7"/>
      <c r="U46" s="43" t="s">
        <v>51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</row>
    <row r="47" spans="1:38" ht="12.75" customHeight="1">
      <c r="A47" s="12">
        <v>6</v>
      </c>
      <c r="B47" s="126" t="s">
        <v>76</v>
      </c>
      <c r="C47" s="127"/>
      <c r="D47" s="127"/>
      <c r="E47" s="127"/>
      <c r="F47" s="127"/>
      <c r="G47" s="128"/>
      <c r="H47" s="30">
        <f t="shared" si="4"/>
        <v>4.9411764705882355</v>
      </c>
      <c r="I47" s="32"/>
      <c r="J47" s="46">
        <f t="shared" si="5"/>
        <v>0</v>
      </c>
      <c r="K47" s="47">
        <f t="shared" si="6"/>
        <v>0</v>
      </c>
      <c r="L47" s="9"/>
      <c r="M47" s="43" t="s">
        <v>52</v>
      </c>
      <c r="N47" s="12">
        <f>COUNTIF($V$47:$AL$47,N41)</f>
        <v>0</v>
      </c>
      <c r="O47" s="12">
        <f t="shared" ref="O47:R47" si="12">COUNTIF($V$47:$AL$47,O41)</f>
        <v>0</v>
      </c>
      <c r="P47" s="12">
        <f t="shared" si="12"/>
        <v>0</v>
      </c>
      <c r="Q47" s="12">
        <f t="shared" si="12"/>
        <v>1</v>
      </c>
      <c r="R47" s="12">
        <f t="shared" si="12"/>
        <v>16</v>
      </c>
      <c r="S47" s="12">
        <f t="shared" si="8"/>
        <v>17</v>
      </c>
      <c r="T47" s="7"/>
      <c r="U47" s="43" t="s">
        <v>52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4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</row>
    <row r="48" spans="1:38" ht="30" customHeight="1">
      <c r="A48" s="12">
        <v>7</v>
      </c>
      <c r="B48" s="126" t="s">
        <v>77</v>
      </c>
      <c r="C48" s="127"/>
      <c r="D48" s="127"/>
      <c r="E48" s="127"/>
      <c r="F48" s="127"/>
      <c r="G48" s="128"/>
      <c r="H48" s="30">
        <f t="shared" si="4"/>
        <v>4.7647058823529411</v>
      </c>
      <c r="I48" s="32"/>
      <c r="J48" s="46">
        <f t="shared" si="5"/>
        <v>0</v>
      </c>
      <c r="K48" s="47">
        <f t="shared" si="6"/>
        <v>0</v>
      </c>
      <c r="L48" s="9"/>
      <c r="M48" s="44" t="s">
        <v>53</v>
      </c>
      <c r="N48" s="12">
        <f>COUNTIF($V$48:$AL$48,N41)</f>
        <v>0</v>
      </c>
      <c r="O48" s="12">
        <f t="shared" ref="O48:R48" si="13">COUNTIF($V$48:$AL$48,O41)</f>
        <v>0</v>
      </c>
      <c r="P48" s="12">
        <f t="shared" si="13"/>
        <v>0</v>
      </c>
      <c r="Q48" s="12">
        <f t="shared" si="13"/>
        <v>4</v>
      </c>
      <c r="R48" s="12">
        <f t="shared" si="13"/>
        <v>13</v>
      </c>
      <c r="S48" s="12">
        <f t="shared" si="8"/>
        <v>17</v>
      </c>
      <c r="T48" s="7"/>
      <c r="U48" s="44" t="s">
        <v>53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4</v>
      </c>
      <c r="AB48" s="8">
        <v>4</v>
      </c>
      <c r="AC48" s="8">
        <v>5</v>
      </c>
      <c r="AD48" s="8">
        <v>4</v>
      </c>
      <c r="AE48" s="8">
        <v>4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</row>
    <row r="49" spans="1:38" ht="30" customHeight="1">
      <c r="A49" s="12">
        <v>8</v>
      </c>
      <c r="B49" s="126" t="s">
        <v>78</v>
      </c>
      <c r="C49" s="127"/>
      <c r="D49" s="127"/>
      <c r="E49" s="127"/>
      <c r="F49" s="127"/>
      <c r="G49" s="128"/>
      <c r="H49" s="30">
        <f>(N49*$N$41+O49*$O$41+P49*$P$41+Q49*$Q$41+R49*$R$41)/S49</f>
        <v>4.9411764705882355</v>
      </c>
      <c r="I49" s="32"/>
      <c r="J49" s="46">
        <f t="shared" si="5"/>
        <v>0</v>
      </c>
      <c r="K49" s="47">
        <f t="shared" si="6"/>
        <v>0</v>
      </c>
      <c r="L49" s="9"/>
      <c r="M49" s="44" t="s">
        <v>54</v>
      </c>
      <c r="N49" s="12">
        <f>COUNTIF($V$49:$AL$49,N41)</f>
        <v>0</v>
      </c>
      <c r="O49" s="12">
        <f t="shared" ref="O49:R49" si="14">COUNTIF($V$49:$AL$49,O41)</f>
        <v>0</v>
      </c>
      <c r="P49" s="12">
        <f t="shared" si="14"/>
        <v>0</v>
      </c>
      <c r="Q49" s="12">
        <f t="shared" si="14"/>
        <v>1</v>
      </c>
      <c r="R49" s="12">
        <f t="shared" si="14"/>
        <v>16</v>
      </c>
      <c r="S49" s="12">
        <f t="shared" si="8"/>
        <v>17</v>
      </c>
      <c r="T49" s="7"/>
      <c r="U49" s="44" t="s">
        <v>54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4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</row>
    <row r="50" spans="1:38" ht="27" customHeight="1">
      <c r="A50" s="12">
        <v>9</v>
      </c>
      <c r="B50" s="126" t="s">
        <v>79</v>
      </c>
      <c r="C50" s="127"/>
      <c r="D50" s="127"/>
      <c r="E50" s="127"/>
      <c r="F50" s="127"/>
      <c r="G50" s="128"/>
      <c r="H50" s="30">
        <f>(N50*$N$41+O50*$O$41+P50*$P$41+Q50*$Q$41+R50*$R$41)/S50</f>
        <v>4.7857142857142856</v>
      </c>
      <c r="I50" s="32"/>
      <c r="J50" s="46">
        <f t="shared" si="5"/>
        <v>3</v>
      </c>
      <c r="K50" s="47">
        <f>J50/(J50+S50)</f>
        <v>0.17647058823529413</v>
      </c>
      <c r="L50" s="9"/>
      <c r="M50" s="44" t="s">
        <v>55</v>
      </c>
      <c r="N50" s="12">
        <f>COUNTIF($V$50:$AL$50,N41)</f>
        <v>0</v>
      </c>
      <c r="O50" s="12">
        <f t="shared" ref="O50:R50" si="15">COUNTIF($V$50:$AL$50,O41)</f>
        <v>0</v>
      </c>
      <c r="P50" s="12">
        <f t="shared" si="15"/>
        <v>0</v>
      </c>
      <c r="Q50" s="12">
        <f t="shared" si="15"/>
        <v>3</v>
      </c>
      <c r="R50" s="12">
        <f t="shared" si="15"/>
        <v>11</v>
      </c>
      <c r="S50" s="12">
        <f t="shared" si="8"/>
        <v>14</v>
      </c>
      <c r="T50" s="7"/>
      <c r="U50" s="44" t="s">
        <v>55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4</v>
      </c>
      <c r="AB50" s="8">
        <v>4</v>
      </c>
      <c r="AC50" s="8">
        <v>5</v>
      </c>
      <c r="AD50" s="8"/>
      <c r="AE50" s="8">
        <v>4</v>
      </c>
      <c r="AF50" s="8">
        <v>5</v>
      </c>
      <c r="AG50" s="8">
        <v>5</v>
      </c>
      <c r="AH50" s="8">
        <v>5</v>
      </c>
      <c r="AI50" s="8">
        <v>5</v>
      </c>
      <c r="AJ50" s="8"/>
      <c r="AK50" s="8">
        <v>5</v>
      </c>
      <c r="AL50" s="8">
        <v>5</v>
      </c>
    </row>
    <row r="51" spans="1:38" ht="27.75" customHeight="1">
      <c r="A51" s="138" t="s">
        <v>13</v>
      </c>
      <c r="B51" s="139"/>
      <c r="C51" s="139"/>
      <c r="D51" s="139"/>
      <c r="E51" s="139"/>
      <c r="F51" s="139"/>
      <c r="G51" s="140"/>
      <c r="H51" s="56">
        <f>AVERAGE(H42:H50)</f>
        <v>4.9108309990662926</v>
      </c>
      <c r="I51" s="49"/>
      <c r="J51" s="137" t="s">
        <v>64</v>
      </c>
      <c r="K51" s="137"/>
      <c r="L51" s="50">
        <f>SUM(J42:J50)</f>
        <v>3</v>
      </c>
      <c r="M51" s="7"/>
      <c r="N51" s="7"/>
      <c r="O51" s="7"/>
      <c r="P51" s="7"/>
      <c r="Q51" s="7"/>
      <c r="R51" s="7"/>
      <c r="S51" s="7"/>
      <c r="T51" s="7"/>
    </row>
    <row r="54" spans="1:38">
      <c r="B54" s="15" t="s">
        <v>89</v>
      </c>
    </row>
    <row r="55" spans="1:38">
      <c r="B55" s="15" t="s">
        <v>90</v>
      </c>
    </row>
    <row r="142" spans="21:21" ht="13.5" thickBot="1"/>
    <row r="143" spans="21:21" ht="13.5" thickBot="1">
      <c r="U143" s="4" t="e">
        <f>SUM(#REF!)</f>
        <v>#REF!</v>
      </c>
    </row>
  </sheetData>
  <mergeCells count="65">
    <mergeCell ref="J51:K51"/>
    <mergeCell ref="B46:G46"/>
    <mergeCell ref="B47:G47"/>
    <mergeCell ref="B48:G48"/>
    <mergeCell ref="B49:G49"/>
    <mergeCell ref="B50:G50"/>
    <mergeCell ref="A51:G51"/>
    <mergeCell ref="S40:S41"/>
    <mergeCell ref="V40:AL40"/>
    <mergeCell ref="B42:G42"/>
    <mergeCell ref="B43:G43"/>
    <mergeCell ref="B44:G44"/>
    <mergeCell ref="J40:K40"/>
    <mergeCell ref="N40:R40"/>
    <mergeCell ref="B45:G45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A5:H5"/>
    <mergeCell ref="A10:G10"/>
    <mergeCell ref="H10:I10"/>
    <mergeCell ref="V11:AL11"/>
    <mergeCell ref="V14:AL14"/>
    <mergeCell ref="A8:H8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L55"/>
  <sheetViews>
    <sheetView topLeftCell="A10"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9" width="2.7109375" customWidth="1"/>
    <col min="30" max="30" width="2" bestFit="1" customWidth="1"/>
    <col min="31" max="38" width="3" bestFit="1" customWidth="1"/>
  </cols>
  <sheetData>
    <row r="1" spans="1:38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8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38">
      <c r="A5" s="166" t="s">
        <v>117</v>
      </c>
      <c r="B5" s="166"/>
      <c r="C5" s="166"/>
      <c r="D5" s="166"/>
      <c r="E5" s="166"/>
      <c r="F5" s="130"/>
      <c r="G5" s="130"/>
      <c r="H5" s="13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8">
      <c r="A7" s="26" t="s">
        <v>116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8">
      <c r="A8" s="26" t="s">
        <v>120</v>
      </c>
      <c r="B8" s="26"/>
      <c r="C8" s="26"/>
      <c r="D8" s="26"/>
      <c r="E8" s="26"/>
      <c r="F8" s="26"/>
      <c r="G8" s="26"/>
      <c r="H8" s="26"/>
      <c r="I8" s="14"/>
    </row>
    <row r="9" spans="1:38">
      <c r="A9" s="14"/>
      <c r="B9" s="2"/>
      <c r="C9" s="2"/>
      <c r="D9" s="2"/>
      <c r="E9" s="2"/>
      <c r="F9" s="2"/>
      <c r="G9" s="2"/>
    </row>
    <row r="10" spans="1:38">
      <c r="A10" s="142" t="s">
        <v>15</v>
      </c>
      <c r="B10" s="142"/>
      <c r="C10" s="142"/>
      <c r="D10" s="142"/>
      <c r="E10" s="142"/>
      <c r="F10" s="142"/>
      <c r="G10" s="143"/>
      <c r="H10" s="147">
        <v>17</v>
      </c>
      <c r="I10" s="14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40</v>
      </c>
    </row>
    <row r="11" spans="1:38">
      <c r="A11" s="144" t="s">
        <v>36</v>
      </c>
      <c r="B11" s="144"/>
      <c r="C11" s="144"/>
      <c r="D11" s="144"/>
      <c r="E11" s="144"/>
      <c r="F11" s="144"/>
      <c r="G11" s="145"/>
      <c r="H11" s="146" t="s">
        <v>133</v>
      </c>
      <c r="I11" s="14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65" t="s">
        <v>19</v>
      </c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</row>
    <row r="12" spans="1:38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>
      <c r="V14" s="167" t="s">
        <v>56</v>
      </c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</row>
    <row r="15" spans="1:38">
      <c r="A15" s="150" t="s">
        <v>19</v>
      </c>
      <c r="B15" s="142"/>
      <c r="C15" s="142"/>
      <c r="D15" s="142"/>
      <c r="E15" s="142"/>
      <c r="F15" s="142"/>
      <c r="G15" s="142"/>
      <c r="H15" s="142"/>
      <c r="I15" s="1"/>
      <c r="J15" s="1"/>
      <c r="K15" s="1"/>
      <c r="N15" s="168" t="s">
        <v>41</v>
      </c>
      <c r="O15" s="147"/>
      <c r="P15" s="147"/>
      <c r="Q15" s="35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51">
        <v>1</v>
      </c>
      <c r="N16" s="169" t="s">
        <v>17</v>
      </c>
      <c r="O16" s="170"/>
      <c r="P16" s="171"/>
      <c r="Q16" s="8">
        <f>COUNTA(V16:AL16)</f>
        <v>1</v>
      </c>
      <c r="R16" s="172">
        <f>SUM(Q16:Q17)</f>
        <v>17</v>
      </c>
      <c r="T16" s="151">
        <v>1</v>
      </c>
      <c r="U16" s="16" t="s">
        <v>17</v>
      </c>
      <c r="V16" s="43"/>
      <c r="W16" s="8"/>
      <c r="X16" s="8"/>
      <c r="Y16" s="8"/>
      <c r="Z16" s="8"/>
      <c r="AA16" s="8"/>
      <c r="AB16" s="20" t="s">
        <v>132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3" t="s">
        <v>42</v>
      </c>
      <c r="C17" s="13"/>
      <c r="F17" s="38" t="s">
        <v>130</v>
      </c>
      <c r="G17" s="38"/>
      <c r="H17" s="115"/>
      <c r="I17" s="18"/>
      <c r="J17" s="18"/>
      <c r="K17" s="18"/>
      <c r="M17" s="151"/>
      <c r="N17" s="174" t="s">
        <v>18</v>
      </c>
      <c r="O17" s="175"/>
      <c r="P17" s="176"/>
      <c r="Q17" s="8">
        <f>COUNTA(V17:AL17)</f>
        <v>16</v>
      </c>
      <c r="R17" s="173"/>
      <c r="T17" s="151"/>
      <c r="U17" s="17" t="s">
        <v>18</v>
      </c>
      <c r="V17" s="20" t="s">
        <v>132</v>
      </c>
      <c r="W17" s="20" t="s">
        <v>132</v>
      </c>
      <c r="X17" s="20" t="s">
        <v>132</v>
      </c>
      <c r="Y17" s="20" t="s">
        <v>132</v>
      </c>
      <c r="Z17" s="20" t="s">
        <v>132</v>
      </c>
      <c r="AA17" s="20" t="s">
        <v>132</v>
      </c>
      <c r="AB17" s="8"/>
      <c r="AC17" s="20" t="s">
        <v>132</v>
      </c>
      <c r="AD17" s="20" t="s">
        <v>132</v>
      </c>
      <c r="AE17" s="20" t="s">
        <v>132</v>
      </c>
      <c r="AF17" s="20" t="s">
        <v>132</v>
      </c>
      <c r="AG17" s="20" t="s">
        <v>132</v>
      </c>
      <c r="AH17" s="20" t="s">
        <v>132</v>
      </c>
      <c r="AI17" s="20" t="s">
        <v>132</v>
      </c>
      <c r="AJ17" s="20" t="s">
        <v>132</v>
      </c>
      <c r="AK17" s="20" t="s">
        <v>132</v>
      </c>
      <c r="AL17" s="20" t="s">
        <v>132</v>
      </c>
    </row>
    <row r="18" spans="1:38">
      <c r="A18" s="15"/>
      <c r="B18" s="41" t="s">
        <v>43</v>
      </c>
      <c r="C18" s="35" t="s">
        <v>38</v>
      </c>
      <c r="D18" s="35" t="s">
        <v>37</v>
      </c>
      <c r="F18" s="41" t="s">
        <v>131</v>
      </c>
      <c r="G18" s="35" t="s">
        <v>38</v>
      </c>
      <c r="H18" s="35" t="s">
        <v>37</v>
      </c>
      <c r="I18" s="18"/>
      <c r="J18" s="18"/>
      <c r="K18" s="18"/>
      <c r="M18" s="177"/>
      <c r="N18" s="178"/>
      <c r="O18" s="178"/>
      <c r="P18" s="178"/>
      <c r="Q18" s="178"/>
      <c r="R18" s="17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17</v>
      </c>
      <c r="C19" s="37">
        <f>Q16</f>
        <v>1</v>
      </c>
      <c r="D19" s="24">
        <f>Q16/$R$16</f>
        <v>5.8823529411764705E-2</v>
      </c>
      <c r="F19" s="124">
        <f>'Zbirni prikaz - nastavnici'!F19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51">
        <v>2</v>
      </c>
      <c r="N19" s="174">
        <f>F19</f>
        <v>2015</v>
      </c>
      <c r="O19" s="175"/>
      <c r="P19" s="176"/>
      <c r="Q19" s="8">
        <f>COUNTA(V19:AL19)</f>
        <v>17</v>
      </c>
      <c r="R19" s="172">
        <f>SUM(Q19:Q22)</f>
        <v>17</v>
      </c>
      <c r="T19" s="151">
        <v>2</v>
      </c>
      <c r="U19" s="114">
        <f>F19</f>
        <v>2015</v>
      </c>
      <c r="V19" s="20" t="s">
        <v>132</v>
      </c>
      <c r="W19" s="20" t="s">
        <v>132</v>
      </c>
      <c r="X19" s="20" t="s">
        <v>132</v>
      </c>
      <c r="Y19" s="20" t="s">
        <v>132</v>
      </c>
      <c r="Z19" s="20" t="s">
        <v>132</v>
      </c>
      <c r="AA19" s="20" t="s">
        <v>132</v>
      </c>
      <c r="AB19" s="20" t="s">
        <v>132</v>
      </c>
      <c r="AC19" s="20" t="s">
        <v>132</v>
      </c>
      <c r="AD19" s="20" t="s">
        <v>132</v>
      </c>
      <c r="AE19" s="20" t="s">
        <v>132</v>
      </c>
      <c r="AF19" s="20" t="s">
        <v>132</v>
      </c>
      <c r="AG19" s="20" t="s">
        <v>132</v>
      </c>
      <c r="AH19" s="20" t="s">
        <v>132</v>
      </c>
      <c r="AI19" s="20" t="s">
        <v>132</v>
      </c>
      <c r="AJ19" s="20" t="s">
        <v>132</v>
      </c>
      <c r="AK19" s="20" t="s">
        <v>132</v>
      </c>
      <c r="AL19" s="20" t="s">
        <v>132</v>
      </c>
    </row>
    <row r="20" spans="1:38">
      <c r="B20" s="17" t="s">
        <v>18</v>
      </c>
      <c r="C20" s="37">
        <f>Q17</f>
        <v>16</v>
      </c>
      <c r="D20" s="24">
        <f>Q17/$R$16</f>
        <v>0.94117647058823528</v>
      </c>
      <c r="F20" s="124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51"/>
      <c r="N20" s="174">
        <f t="shared" ref="N20:N22" si="0">F20</f>
        <v>2014</v>
      </c>
      <c r="O20" s="175"/>
      <c r="P20" s="176"/>
      <c r="Q20" s="8">
        <f>COUNTA(V20:AL20)</f>
        <v>0</v>
      </c>
      <c r="R20" s="180"/>
      <c r="T20" s="151"/>
      <c r="U20" s="11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44</v>
      </c>
      <c r="C21" s="45">
        <f>SUM(C19:C20)</f>
        <v>17</v>
      </c>
      <c r="D21" s="48">
        <f>SUM(D19:D20)</f>
        <v>1</v>
      </c>
      <c r="F21" s="124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51"/>
      <c r="N21" s="174">
        <f t="shared" si="0"/>
        <v>2013</v>
      </c>
      <c r="O21" s="175"/>
      <c r="P21" s="176"/>
      <c r="Q21" s="8">
        <f>COUNTA(V21:AL21)</f>
        <v>0</v>
      </c>
      <c r="R21" s="180"/>
      <c r="T21" s="151"/>
      <c r="U21" s="11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24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51"/>
      <c r="N22" s="174" t="str">
        <f t="shared" si="0"/>
        <v>пре 2013</v>
      </c>
      <c r="O22" s="175"/>
      <c r="P22" s="176"/>
      <c r="Q22" s="8">
        <f>COUNTA(V22:AL22)</f>
        <v>0</v>
      </c>
      <c r="R22" s="173"/>
      <c r="T22" s="151"/>
      <c r="U22" s="11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49" t="s">
        <v>22</v>
      </c>
      <c r="C23" s="149"/>
      <c r="D23" s="149"/>
      <c r="F23" s="42" t="s">
        <v>44</v>
      </c>
      <c r="G23" s="45">
        <f>SUM(G19:G22)</f>
        <v>17</v>
      </c>
      <c r="H23" s="48">
        <f>SUM(H19:H22)</f>
        <v>1</v>
      </c>
      <c r="I23" s="25"/>
      <c r="J23" s="25"/>
      <c r="K23" s="25"/>
      <c r="M23" s="177"/>
      <c r="N23" s="178"/>
      <c r="O23" s="178"/>
      <c r="P23" s="178"/>
      <c r="Q23" s="178"/>
      <c r="R23" s="17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43</v>
      </c>
      <c r="C24" s="35" t="s">
        <v>38</v>
      </c>
      <c r="D24" s="35" t="s">
        <v>37</v>
      </c>
      <c r="M24" s="151">
        <v>3</v>
      </c>
      <c r="N24" s="174" t="s">
        <v>20</v>
      </c>
      <c r="O24" s="175"/>
      <c r="P24" s="176"/>
      <c r="Q24" s="8">
        <f>COUNTA(V24:AL24)</f>
        <v>0</v>
      </c>
      <c r="R24" s="172">
        <f>SUM(Q24:Q25)</f>
        <v>17</v>
      </c>
      <c r="T24" s="151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" t="s">
        <v>20</v>
      </c>
      <c r="C25" s="39">
        <f>Q24</f>
        <v>0</v>
      </c>
      <c r="D25" s="24">
        <f>Q24/$R$24</f>
        <v>0</v>
      </c>
      <c r="M25" s="151"/>
      <c r="N25" s="174" t="s">
        <v>21</v>
      </c>
      <c r="O25" s="175"/>
      <c r="P25" s="176"/>
      <c r="Q25" s="8">
        <f>COUNTA(V25:AL25)</f>
        <v>17</v>
      </c>
      <c r="R25" s="173"/>
      <c r="T25" s="151"/>
      <c r="U25" s="17" t="s">
        <v>60</v>
      </c>
      <c r="V25" s="20" t="s">
        <v>132</v>
      </c>
      <c r="W25" s="20" t="s">
        <v>132</v>
      </c>
      <c r="X25" s="20" t="s">
        <v>132</v>
      </c>
      <c r="Y25" s="20" t="s">
        <v>132</v>
      </c>
      <c r="Z25" s="20" t="s">
        <v>132</v>
      </c>
      <c r="AA25" s="20" t="s">
        <v>132</v>
      </c>
      <c r="AB25" s="20" t="s">
        <v>132</v>
      </c>
      <c r="AC25" s="20" t="s">
        <v>132</v>
      </c>
      <c r="AD25" s="20" t="s">
        <v>132</v>
      </c>
      <c r="AE25" s="20" t="s">
        <v>132</v>
      </c>
      <c r="AF25" s="20" t="s">
        <v>132</v>
      </c>
      <c r="AG25" s="20" t="s">
        <v>132</v>
      </c>
      <c r="AH25" s="20" t="s">
        <v>132</v>
      </c>
      <c r="AI25" s="20" t="s">
        <v>132</v>
      </c>
      <c r="AJ25" s="20" t="s">
        <v>132</v>
      </c>
      <c r="AK25" s="20" t="s">
        <v>132</v>
      </c>
      <c r="AL25" s="20" t="s">
        <v>132</v>
      </c>
    </row>
    <row r="26" spans="1:38">
      <c r="B26" s="17" t="s">
        <v>21</v>
      </c>
      <c r="C26" s="39">
        <f>Q25</f>
        <v>17</v>
      </c>
      <c r="D26" s="24">
        <f>Q25/$R$24</f>
        <v>1</v>
      </c>
      <c r="F26" s="38" t="s">
        <v>23</v>
      </c>
      <c r="G26" s="38"/>
      <c r="H26" s="38"/>
      <c r="I26" s="13"/>
      <c r="M26" s="177"/>
      <c r="N26" s="178"/>
      <c r="O26" s="178"/>
      <c r="P26" s="178"/>
      <c r="Q26" s="178"/>
      <c r="R26" s="17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44</v>
      </c>
      <c r="C27" s="45">
        <f>SUM(C25:C26)</f>
        <v>17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  <c r="M27" s="151">
        <v>4</v>
      </c>
      <c r="N27" s="181" t="s">
        <v>24</v>
      </c>
      <c r="O27" s="181"/>
      <c r="P27" s="181"/>
      <c r="Q27" s="8">
        <f t="shared" ref="Q27:Q35" si="2">COUNTA(V27:AL27)</f>
        <v>0</v>
      </c>
      <c r="R27" s="172">
        <f>SUM(Q27:Q31)</f>
        <v>0</v>
      </c>
      <c r="T27" s="151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51"/>
      <c r="N28" s="181" t="s">
        <v>25</v>
      </c>
      <c r="O28" s="181"/>
      <c r="P28" s="181"/>
      <c r="Q28" s="8">
        <f t="shared" si="2"/>
        <v>0</v>
      </c>
      <c r="R28" s="180"/>
      <c r="T28" s="151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51"/>
      <c r="N29" s="181" t="s">
        <v>26</v>
      </c>
      <c r="O29" s="181"/>
      <c r="P29" s="181"/>
      <c r="Q29" s="8">
        <f t="shared" si="2"/>
        <v>0</v>
      </c>
      <c r="R29" s="180"/>
      <c r="T29" s="151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51"/>
      <c r="N30" s="181" t="s">
        <v>27</v>
      </c>
      <c r="O30" s="181"/>
      <c r="P30" s="181"/>
      <c r="Q30" s="8">
        <f t="shared" si="2"/>
        <v>0</v>
      </c>
      <c r="R30" s="180"/>
      <c r="T30" s="151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30</v>
      </c>
      <c r="C31" s="39">
        <f>Q32</f>
        <v>14</v>
      </c>
      <c r="D31" s="24">
        <f>Q32/$R$32</f>
        <v>0.82352941176470584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51"/>
      <c r="N31" s="181" t="s">
        <v>28</v>
      </c>
      <c r="O31" s="181"/>
      <c r="P31" s="181"/>
      <c r="Q31" s="8">
        <f t="shared" si="2"/>
        <v>0</v>
      </c>
      <c r="R31" s="173"/>
      <c r="T31" s="151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33</v>
      </c>
      <c r="C32" s="39">
        <f>Q33</f>
        <v>3</v>
      </c>
      <c r="D32" s="24">
        <f>Q33/$R$32</f>
        <v>0.17647058823529413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51">
        <v>5</v>
      </c>
      <c r="N32" s="174" t="s">
        <v>30</v>
      </c>
      <c r="O32" s="175"/>
      <c r="P32" s="176"/>
      <c r="Q32" s="8">
        <f t="shared" si="2"/>
        <v>14</v>
      </c>
      <c r="R32" s="172">
        <f>SUM(Q32:Q35)</f>
        <v>17</v>
      </c>
      <c r="T32" s="151">
        <v>5</v>
      </c>
      <c r="U32" s="20" t="s">
        <v>61</v>
      </c>
      <c r="V32" s="20" t="s">
        <v>132</v>
      </c>
      <c r="W32" s="20" t="s">
        <v>132</v>
      </c>
      <c r="X32" s="20" t="s">
        <v>132</v>
      </c>
      <c r="Y32" s="20" t="s">
        <v>132</v>
      </c>
      <c r="Z32" s="20" t="s">
        <v>132</v>
      </c>
      <c r="AA32" s="20" t="s">
        <v>132</v>
      </c>
      <c r="AB32" s="20" t="s">
        <v>132</v>
      </c>
      <c r="AC32" s="8"/>
      <c r="AD32" s="20" t="s">
        <v>132</v>
      </c>
      <c r="AE32" s="8"/>
      <c r="AF32" s="20" t="s">
        <v>132</v>
      </c>
      <c r="AG32" s="20" t="s">
        <v>132</v>
      </c>
      <c r="AH32" s="20" t="s">
        <v>132</v>
      </c>
      <c r="AI32" s="20" t="s">
        <v>132</v>
      </c>
      <c r="AJ32" s="20" t="s">
        <v>132</v>
      </c>
      <c r="AK32" s="8"/>
      <c r="AL32" s="20" t="s">
        <v>132</v>
      </c>
    </row>
    <row r="33" spans="1:38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51"/>
      <c r="N33" s="174" t="s">
        <v>33</v>
      </c>
      <c r="O33" s="175" t="s">
        <v>33</v>
      </c>
      <c r="P33" s="176" t="s">
        <v>33</v>
      </c>
      <c r="Q33" s="8">
        <f t="shared" si="2"/>
        <v>3</v>
      </c>
      <c r="R33" s="180"/>
      <c r="T33" s="151"/>
      <c r="U33" s="22" t="s">
        <v>62</v>
      </c>
      <c r="V33" s="8"/>
      <c r="W33" s="8"/>
      <c r="X33" s="8"/>
      <c r="Y33" s="8"/>
      <c r="Z33" s="8"/>
      <c r="AA33" s="8"/>
      <c r="AB33" s="8"/>
      <c r="AC33" s="20" t="s">
        <v>132</v>
      </c>
      <c r="AD33" s="8"/>
      <c r="AE33" s="20" t="s">
        <v>132</v>
      </c>
      <c r="AF33" s="8"/>
      <c r="AG33" s="8"/>
      <c r="AH33" s="8"/>
      <c r="AI33" s="8"/>
      <c r="AJ33" s="8"/>
      <c r="AK33" s="20" t="s">
        <v>132</v>
      </c>
      <c r="AL33" s="8"/>
    </row>
    <row r="34" spans="1:38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51"/>
      <c r="N34" s="174" t="s">
        <v>31</v>
      </c>
      <c r="O34" s="175" t="s">
        <v>31</v>
      </c>
      <c r="P34" s="176" t="s">
        <v>31</v>
      </c>
      <c r="Q34" s="8">
        <f t="shared" si="2"/>
        <v>0</v>
      </c>
      <c r="R34" s="180"/>
      <c r="T34" s="151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44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51"/>
      <c r="N35" s="174" t="s">
        <v>45</v>
      </c>
      <c r="O35" s="175" t="s">
        <v>32</v>
      </c>
      <c r="P35" s="176" t="s">
        <v>32</v>
      </c>
      <c r="Q35" s="8">
        <f t="shared" si="2"/>
        <v>0</v>
      </c>
      <c r="R35" s="173"/>
      <c r="T35" s="151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3"/>
      <c r="C36" s="13"/>
    </row>
    <row r="37" spans="1:38">
      <c r="B37" s="13"/>
      <c r="C37" s="13"/>
    </row>
    <row r="38" spans="1:38">
      <c r="B38" s="129" t="s">
        <v>12</v>
      </c>
      <c r="C38" s="129"/>
      <c r="D38" s="130"/>
    </row>
    <row r="39" spans="1:38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</row>
    <row r="40" spans="1:38" ht="48" customHeight="1">
      <c r="A40" s="151" t="s">
        <v>0</v>
      </c>
      <c r="B40" s="131" t="s">
        <v>1</v>
      </c>
      <c r="C40" s="132"/>
      <c r="D40" s="132"/>
      <c r="E40" s="132"/>
      <c r="F40" s="132"/>
      <c r="G40" s="133"/>
      <c r="H40" s="148" t="s">
        <v>10</v>
      </c>
      <c r="I40" s="31"/>
      <c r="J40" s="141" t="s">
        <v>65</v>
      </c>
      <c r="K40" s="141"/>
      <c r="N40" s="184" t="s">
        <v>58</v>
      </c>
      <c r="O40" s="185"/>
      <c r="P40" s="185"/>
      <c r="Q40" s="185"/>
      <c r="R40" s="186"/>
      <c r="S40" s="182" t="s">
        <v>59</v>
      </c>
      <c r="V40" s="177" t="s">
        <v>56</v>
      </c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4.75" customHeight="1">
      <c r="A41" s="151"/>
      <c r="B41" s="134"/>
      <c r="C41" s="135"/>
      <c r="D41" s="135"/>
      <c r="E41" s="135"/>
      <c r="F41" s="135"/>
      <c r="G41" s="136"/>
      <c r="H41" s="148"/>
      <c r="I41" s="31"/>
      <c r="J41" s="11" t="s">
        <v>38</v>
      </c>
      <c r="K41" s="11" t="s">
        <v>37</v>
      </c>
      <c r="L41" s="6"/>
      <c r="M41" s="10" t="s">
        <v>57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83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</row>
    <row r="42" spans="1:38" ht="12.75" customHeight="1">
      <c r="A42" s="12">
        <v>1</v>
      </c>
      <c r="B42" s="126" t="s">
        <v>2</v>
      </c>
      <c r="C42" s="127"/>
      <c r="D42" s="127"/>
      <c r="E42" s="127"/>
      <c r="F42" s="127"/>
      <c r="G42" s="128"/>
      <c r="H42" s="30">
        <f>(N42*$N$41+O42*$O$41+P42*$P$41+Q42*$Q$41+R42*$R$41)/S42</f>
        <v>4.666666666666667</v>
      </c>
      <c r="I42" s="32"/>
      <c r="J42" s="46">
        <f>COUNTBLANK(V42:AL42)</f>
        <v>2</v>
      </c>
      <c r="K42" s="47">
        <f>J42/(J42+S42)</f>
        <v>0.11764705882352941</v>
      </c>
      <c r="L42" s="9"/>
      <c r="M42" s="43" t="s">
        <v>47</v>
      </c>
      <c r="N42" s="12">
        <f>COUNTIF($V$42:$AL$42,N41)</f>
        <v>0</v>
      </c>
      <c r="O42" s="12">
        <f t="shared" ref="O42:R42" si="3">COUNTIF($V$42:$AL$42,O41)</f>
        <v>0</v>
      </c>
      <c r="P42" s="12">
        <f t="shared" si="3"/>
        <v>1</v>
      </c>
      <c r="Q42" s="12">
        <f t="shared" si="3"/>
        <v>3</v>
      </c>
      <c r="R42" s="12">
        <f t="shared" si="3"/>
        <v>11</v>
      </c>
      <c r="S42" s="12">
        <f>SUM(N42:R42)</f>
        <v>15</v>
      </c>
      <c r="T42" s="7"/>
      <c r="U42" s="43" t="s">
        <v>47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4</v>
      </c>
      <c r="AB42" s="8">
        <v>5</v>
      </c>
      <c r="AC42" s="8">
        <v>5</v>
      </c>
      <c r="AD42" s="8">
        <v>4</v>
      </c>
      <c r="AE42" s="8">
        <v>5</v>
      </c>
      <c r="AF42" s="8">
        <v>4</v>
      </c>
      <c r="AG42" s="8"/>
      <c r="AH42" s="8">
        <v>5</v>
      </c>
      <c r="AI42" s="8">
        <v>5</v>
      </c>
      <c r="AJ42" s="8">
        <v>5</v>
      </c>
      <c r="AK42" s="8">
        <v>3</v>
      </c>
      <c r="AL42" s="8"/>
    </row>
    <row r="43" spans="1:38" ht="12.75" customHeight="1">
      <c r="A43" s="12">
        <v>2</v>
      </c>
      <c r="B43" s="126" t="s">
        <v>3</v>
      </c>
      <c r="C43" s="127"/>
      <c r="D43" s="127"/>
      <c r="E43" s="127"/>
      <c r="F43" s="127"/>
      <c r="G43" s="128"/>
      <c r="H43" s="30">
        <f t="shared" ref="H43:H50" si="4">(N43*$N$41+O43*$O$41+P43*$P$41+Q43*$Q$41+R43*$R$41)/S43</f>
        <v>4.6470588235294121</v>
      </c>
      <c r="I43" s="32"/>
      <c r="J43" s="46">
        <f t="shared" ref="J43:J50" si="5">COUNTBLANK(V43:AL43)</f>
        <v>0</v>
      </c>
      <c r="K43" s="47">
        <f t="shared" ref="K43:K49" si="6">J43/(J43+S43)</f>
        <v>0</v>
      </c>
      <c r="L43" s="9"/>
      <c r="M43" s="43" t="s">
        <v>48</v>
      </c>
      <c r="N43" s="12">
        <f>COUNTIF($V$43:$AL$43,N41)</f>
        <v>0</v>
      </c>
      <c r="O43" s="12">
        <f t="shared" ref="O43:R43" si="7">COUNTIF($V$43:$AL$43,O41)</f>
        <v>0</v>
      </c>
      <c r="P43" s="12">
        <f t="shared" si="7"/>
        <v>1</v>
      </c>
      <c r="Q43" s="12">
        <f t="shared" si="7"/>
        <v>4</v>
      </c>
      <c r="R43" s="12">
        <f t="shared" si="7"/>
        <v>12</v>
      </c>
      <c r="S43" s="12">
        <f t="shared" ref="S43:S50" si="8">SUM(N43:R43)</f>
        <v>17</v>
      </c>
      <c r="T43" s="7"/>
      <c r="U43" s="43" t="s">
        <v>48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4</v>
      </c>
      <c r="AB43" s="8">
        <v>5</v>
      </c>
      <c r="AC43" s="8">
        <v>5</v>
      </c>
      <c r="AD43" s="8">
        <v>4</v>
      </c>
      <c r="AE43" s="8">
        <v>4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3</v>
      </c>
      <c r="AL43" s="8">
        <v>4</v>
      </c>
    </row>
    <row r="44" spans="1:38" ht="12.75" customHeight="1">
      <c r="A44" s="12">
        <v>3</v>
      </c>
      <c r="B44" s="126" t="s">
        <v>4</v>
      </c>
      <c r="C44" s="127"/>
      <c r="D44" s="127"/>
      <c r="E44" s="127"/>
      <c r="F44" s="127"/>
      <c r="G44" s="128"/>
      <c r="H44" s="30">
        <f t="shared" si="4"/>
        <v>4.6470588235294121</v>
      </c>
      <c r="I44" s="32"/>
      <c r="J44" s="46">
        <f t="shared" si="5"/>
        <v>0</v>
      </c>
      <c r="K44" s="47">
        <f t="shared" si="6"/>
        <v>0</v>
      </c>
      <c r="L44" s="9"/>
      <c r="M44" s="43" t="s">
        <v>49</v>
      </c>
      <c r="N44" s="12">
        <f>COUNTIF($V$44:$AL$44,N41)</f>
        <v>0</v>
      </c>
      <c r="O44" s="12">
        <f t="shared" ref="O44:R44" si="9">COUNTIF($V$44:$AL$44,O41)</f>
        <v>0</v>
      </c>
      <c r="P44" s="12">
        <f t="shared" si="9"/>
        <v>1</v>
      </c>
      <c r="Q44" s="12">
        <f t="shared" si="9"/>
        <v>4</v>
      </c>
      <c r="R44" s="12">
        <f t="shared" si="9"/>
        <v>12</v>
      </c>
      <c r="S44" s="12">
        <f t="shared" si="8"/>
        <v>17</v>
      </c>
      <c r="T44" s="7"/>
      <c r="U44" s="43" t="s">
        <v>49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4</v>
      </c>
      <c r="AB44" s="8">
        <v>5</v>
      </c>
      <c r="AC44" s="8">
        <v>5</v>
      </c>
      <c r="AD44" s="8">
        <v>4</v>
      </c>
      <c r="AE44" s="8">
        <v>5</v>
      </c>
      <c r="AF44" s="8">
        <v>4</v>
      </c>
      <c r="AG44" s="8">
        <v>5</v>
      </c>
      <c r="AH44" s="8">
        <v>5</v>
      </c>
      <c r="AI44" s="8">
        <v>5</v>
      </c>
      <c r="AJ44" s="8">
        <v>5</v>
      </c>
      <c r="AK44" s="8">
        <v>3</v>
      </c>
      <c r="AL44" s="8">
        <v>4</v>
      </c>
    </row>
    <row r="45" spans="1:38" ht="12.75" customHeight="1">
      <c r="A45" s="12">
        <v>4</v>
      </c>
      <c r="B45" s="126" t="s">
        <v>5</v>
      </c>
      <c r="C45" s="127"/>
      <c r="D45" s="127"/>
      <c r="E45" s="127"/>
      <c r="F45" s="127"/>
      <c r="G45" s="128"/>
      <c r="H45" s="30">
        <f t="shared" si="4"/>
        <v>4.8235294117647056</v>
      </c>
      <c r="I45" s="32"/>
      <c r="J45" s="46">
        <f t="shared" si="5"/>
        <v>0</v>
      </c>
      <c r="K45" s="47">
        <f t="shared" si="6"/>
        <v>0</v>
      </c>
      <c r="L45" s="9"/>
      <c r="M45" s="43" t="s">
        <v>50</v>
      </c>
      <c r="N45" s="12">
        <f>COUNTIF($V$45:$AL$45,N41)</f>
        <v>0</v>
      </c>
      <c r="O45" s="12">
        <f t="shared" ref="O45:R45" si="10">COUNTIF($V$45:$AL$45,O41)</f>
        <v>0</v>
      </c>
      <c r="P45" s="12">
        <f t="shared" si="10"/>
        <v>1</v>
      </c>
      <c r="Q45" s="12">
        <f t="shared" si="10"/>
        <v>1</v>
      </c>
      <c r="R45" s="12">
        <f t="shared" si="10"/>
        <v>15</v>
      </c>
      <c r="S45" s="12">
        <f t="shared" si="8"/>
        <v>17</v>
      </c>
      <c r="T45" s="7"/>
      <c r="U45" s="43" t="s">
        <v>50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3</v>
      </c>
      <c r="AL45" s="8">
        <v>4</v>
      </c>
    </row>
    <row r="46" spans="1:38" ht="12.75" customHeight="1">
      <c r="A46" s="12">
        <v>5</v>
      </c>
      <c r="B46" s="126" t="s">
        <v>6</v>
      </c>
      <c r="C46" s="127"/>
      <c r="D46" s="127"/>
      <c r="E46" s="127"/>
      <c r="F46" s="127"/>
      <c r="G46" s="128"/>
      <c r="H46" s="30">
        <f t="shared" si="4"/>
        <v>4.882352941176471</v>
      </c>
      <c r="I46" s="32"/>
      <c r="J46" s="46">
        <f t="shared" si="5"/>
        <v>0</v>
      </c>
      <c r="K46" s="47">
        <f t="shared" si="6"/>
        <v>0</v>
      </c>
      <c r="L46" s="9"/>
      <c r="M46" s="43" t="s">
        <v>51</v>
      </c>
      <c r="N46" s="12">
        <f>COUNTIF($V$46:$AL$46,N41)</f>
        <v>0</v>
      </c>
      <c r="O46" s="12">
        <f t="shared" ref="O46:R46" si="11">COUNTIF($V$46:$AL$46,O41)</f>
        <v>0</v>
      </c>
      <c r="P46" s="12">
        <f t="shared" si="11"/>
        <v>0</v>
      </c>
      <c r="Q46" s="12">
        <f t="shared" si="11"/>
        <v>2</v>
      </c>
      <c r="R46" s="12">
        <f t="shared" si="11"/>
        <v>15</v>
      </c>
      <c r="S46" s="12">
        <f t="shared" si="8"/>
        <v>17</v>
      </c>
      <c r="T46" s="7"/>
      <c r="U46" s="43" t="s">
        <v>51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4</v>
      </c>
      <c r="AH46" s="8">
        <v>5</v>
      </c>
      <c r="AI46" s="8">
        <v>5</v>
      </c>
      <c r="AJ46" s="8">
        <v>5</v>
      </c>
      <c r="AK46" s="8">
        <v>4</v>
      </c>
      <c r="AL46" s="8">
        <v>5</v>
      </c>
    </row>
    <row r="47" spans="1:38" ht="12.75" customHeight="1">
      <c r="A47" s="12">
        <v>6</v>
      </c>
      <c r="B47" s="126" t="s">
        <v>7</v>
      </c>
      <c r="C47" s="127"/>
      <c r="D47" s="127"/>
      <c r="E47" s="127"/>
      <c r="F47" s="127"/>
      <c r="G47" s="128"/>
      <c r="H47" s="30">
        <f t="shared" si="4"/>
        <v>4.882352941176471</v>
      </c>
      <c r="I47" s="32"/>
      <c r="J47" s="46">
        <f t="shared" si="5"/>
        <v>0</v>
      </c>
      <c r="K47" s="47">
        <f t="shared" si="6"/>
        <v>0</v>
      </c>
      <c r="L47" s="9"/>
      <c r="M47" s="43" t="s">
        <v>52</v>
      </c>
      <c r="N47" s="12">
        <f>COUNTIF($V$47:$AL$47,N41)</f>
        <v>0</v>
      </c>
      <c r="O47" s="12">
        <f t="shared" ref="O47:R47" si="12">COUNTIF($V$47:$AL$47,O41)</f>
        <v>0</v>
      </c>
      <c r="P47" s="12">
        <f t="shared" si="12"/>
        <v>0</v>
      </c>
      <c r="Q47" s="12">
        <f t="shared" si="12"/>
        <v>2</v>
      </c>
      <c r="R47" s="12">
        <f t="shared" si="12"/>
        <v>15</v>
      </c>
      <c r="S47" s="12">
        <f t="shared" si="8"/>
        <v>17</v>
      </c>
      <c r="T47" s="7"/>
      <c r="U47" s="43" t="s">
        <v>52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4</v>
      </c>
      <c r="AB47" s="8">
        <v>5</v>
      </c>
      <c r="AC47" s="8">
        <v>5</v>
      </c>
      <c r="AD47" s="8">
        <v>5</v>
      </c>
      <c r="AE47" s="8">
        <v>5</v>
      </c>
      <c r="AF47" s="8">
        <v>4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</row>
    <row r="48" spans="1:38" ht="30" customHeight="1">
      <c r="A48" s="12">
        <v>7</v>
      </c>
      <c r="B48" s="126" t="s">
        <v>8</v>
      </c>
      <c r="C48" s="127"/>
      <c r="D48" s="127"/>
      <c r="E48" s="127"/>
      <c r="F48" s="127"/>
      <c r="G48" s="128"/>
      <c r="H48" s="30">
        <f t="shared" si="4"/>
        <v>4.8235294117647056</v>
      </c>
      <c r="I48" s="32"/>
      <c r="J48" s="46">
        <f t="shared" si="5"/>
        <v>0</v>
      </c>
      <c r="K48" s="47">
        <f t="shared" si="6"/>
        <v>0</v>
      </c>
      <c r="L48" s="9"/>
      <c r="M48" s="44" t="s">
        <v>53</v>
      </c>
      <c r="N48" s="12">
        <f>COUNTIF($V$48:$AL$48,N41)</f>
        <v>0</v>
      </c>
      <c r="O48" s="12">
        <f t="shared" ref="O48:R48" si="13">COUNTIF($V$48:$AL$48,O41)</f>
        <v>0</v>
      </c>
      <c r="P48" s="12">
        <f t="shared" si="13"/>
        <v>1</v>
      </c>
      <c r="Q48" s="12">
        <f t="shared" si="13"/>
        <v>1</v>
      </c>
      <c r="R48" s="12">
        <f t="shared" si="13"/>
        <v>15</v>
      </c>
      <c r="S48" s="12">
        <f t="shared" si="8"/>
        <v>17</v>
      </c>
      <c r="T48" s="7"/>
      <c r="U48" s="44" t="s">
        <v>53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4</v>
      </c>
      <c r="AB48" s="8">
        <v>5</v>
      </c>
      <c r="AC48" s="8">
        <v>5</v>
      </c>
      <c r="AD48" s="8">
        <v>3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</row>
    <row r="49" spans="1:38" ht="30" customHeight="1">
      <c r="A49" s="12">
        <v>8</v>
      </c>
      <c r="B49" s="126" t="s">
        <v>9</v>
      </c>
      <c r="C49" s="127"/>
      <c r="D49" s="127"/>
      <c r="E49" s="127"/>
      <c r="F49" s="127"/>
      <c r="G49" s="128"/>
      <c r="H49" s="30">
        <f t="shared" si="4"/>
        <v>4.8125</v>
      </c>
      <c r="I49" s="32"/>
      <c r="J49" s="46">
        <f t="shared" si="5"/>
        <v>1</v>
      </c>
      <c r="K49" s="47">
        <f t="shared" si="6"/>
        <v>5.8823529411764705E-2</v>
      </c>
      <c r="L49" s="9"/>
      <c r="M49" s="44" t="s">
        <v>54</v>
      </c>
      <c r="N49" s="12">
        <f>COUNTIF($V$49:$AL$49,N41)</f>
        <v>0</v>
      </c>
      <c r="O49" s="12">
        <f t="shared" ref="O49:R49" si="14">COUNTIF($V$49:$AL$49,O41)</f>
        <v>0</v>
      </c>
      <c r="P49" s="12">
        <f t="shared" si="14"/>
        <v>0</v>
      </c>
      <c r="Q49" s="12">
        <f t="shared" si="14"/>
        <v>3</v>
      </c>
      <c r="R49" s="12">
        <f t="shared" si="14"/>
        <v>13</v>
      </c>
      <c r="S49" s="12">
        <f t="shared" si="8"/>
        <v>16</v>
      </c>
      <c r="T49" s="7"/>
      <c r="U49" s="44" t="s">
        <v>54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4</v>
      </c>
      <c r="AE49" s="8">
        <v>5</v>
      </c>
      <c r="AF49" s="8">
        <v>4</v>
      </c>
      <c r="AG49" s="8">
        <v>4</v>
      </c>
      <c r="AH49" s="8">
        <v>5</v>
      </c>
      <c r="AI49" s="8">
        <v>5</v>
      </c>
      <c r="AJ49" s="8">
        <v>5</v>
      </c>
      <c r="AK49" s="8">
        <v>5</v>
      </c>
      <c r="AL49" s="8"/>
    </row>
    <row r="50" spans="1:38" ht="27" customHeight="1">
      <c r="A50" s="12">
        <v>9</v>
      </c>
      <c r="B50" s="126" t="s">
        <v>39</v>
      </c>
      <c r="C50" s="127"/>
      <c r="D50" s="127"/>
      <c r="E50" s="127"/>
      <c r="F50" s="127"/>
      <c r="G50" s="128"/>
      <c r="H50" s="30">
        <f t="shared" si="4"/>
        <v>4.8</v>
      </c>
      <c r="I50" s="32"/>
      <c r="J50" s="46">
        <f t="shared" si="5"/>
        <v>2</v>
      </c>
      <c r="K50" s="47">
        <f>J50/(J50+S50)</f>
        <v>0.11764705882352941</v>
      </c>
      <c r="L50" s="9"/>
      <c r="M50" s="44" t="s">
        <v>55</v>
      </c>
      <c r="N50" s="12">
        <f>COUNTIF($V$50:$AL$50,N41)</f>
        <v>0</v>
      </c>
      <c r="O50" s="12">
        <f t="shared" ref="O50:R50" si="15">COUNTIF($V$50:$AL$50,O41)</f>
        <v>0</v>
      </c>
      <c r="P50" s="12">
        <f t="shared" si="15"/>
        <v>0</v>
      </c>
      <c r="Q50" s="12">
        <f t="shared" si="15"/>
        <v>3</v>
      </c>
      <c r="R50" s="12">
        <f t="shared" si="15"/>
        <v>12</v>
      </c>
      <c r="S50" s="12">
        <f t="shared" si="8"/>
        <v>15</v>
      </c>
      <c r="T50" s="7"/>
      <c r="U50" s="44" t="s">
        <v>55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/>
      <c r="AE50" s="8">
        <v>4</v>
      </c>
      <c r="AF50" s="8">
        <v>4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/>
    </row>
    <row r="51" spans="1:38" ht="27.75" customHeight="1">
      <c r="A51" s="138" t="s">
        <v>13</v>
      </c>
      <c r="B51" s="139"/>
      <c r="C51" s="139"/>
      <c r="D51" s="139"/>
      <c r="E51" s="139"/>
      <c r="F51" s="139"/>
      <c r="G51" s="140"/>
      <c r="H51" s="56">
        <f>AVERAGE(H42:H50)</f>
        <v>4.7761165577342046</v>
      </c>
      <c r="I51" s="49"/>
      <c r="J51" s="137" t="s">
        <v>64</v>
      </c>
      <c r="K51" s="137"/>
      <c r="L51" s="50">
        <f>SUM(J42:J50)</f>
        <v>5</v>
      </c>
      <c r="M51" s="7"/>
      <c r="N51" s="7"/>
      <c r="O51" s="7"/>
      <c r="P51" s="7"/>
      <c r="Q51" s="7"/>
      <c r="R51" s="7"/>
      <c r="S51" s="7"/>
      <c r="T51" s="7"/>
    </row>
    <row r="54" spans="1:38">
      <c r="B54" s="15" t="s">
        <v>89</v>
      </c>
    </row>
    <row r="55" spans="1:38">
      <c r="B55" s="15" t="s">
        <v>90</v>
      </c>
    </row>
  </sheetData>
  <mergeCells count="64">
    <mergeCell ref="B45:G45"/>
    <mergeCell ref="S40:S41"/>
    <mergeCell ref="V40:AL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  <mergeCell ref="N32:P32"/>
    <mergeCell ref="R32:R35"/>
    <mergeCell ref="T32:T35"/>
    <mergeCell ref="N33:P33"/>
    <mergeCell ref="N34:P34"/>
    <mergeCell ref="N35:P35"/>
    <mergeCell ref="B38:D38"/>
    <mergeCell ref="A40:A41"/>
    <mergeCell ref="B40:G41"/>
    <mergeCell ref="H40:H41"/>
    <mergeCell ref="M32:M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V14:AL14"/>
    <mergeCell ref="A15:H15"/>
    <mergeCell ref="N15:P15"/>
    <mergeCell ref="M16:M17"/>
    <mergeCell ref="N16:P16"/>
    <mergeCell ref="R16:R17"/>
    <mergeCell ref="T16:T17"/>
    <mergeCell ref="N17:P17"/>
    <mergeCell ref="V11:AL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143"/>
  <sheetViews>
    <sheetView topLeftCell="A4" workbookViewId="0">
      <selection activeCell="J23" sqref="J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  <col min="31" max="38" width="3" bestFit="1" customWidth="1"/>
  </cols>
  <sheetData>
    <row r="1" spans="1:38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8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38">
      <c r="A5" s="166" t="s">
        <v>119</v>
      </c>
      <c r="B5" s="166"/>
      <c r="C5" s="166"/>
      <c r="D5" s="166"/>
      <c r="E5" s="166"/>
      <c r="F5" s="130"/>
      <c r="G5" s="130"/>
      <c r="H5" s="13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8" ht="12.75" customHeight="1">
      <c r="A7" s="26" t="s">
        <v>116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8">
      <c r="A8" s="26" t="s">
        <v>120</v>
      </c>
      <c r="B8" s="26"/>
      <c r="C8" s="26"/>
      <c r="D8" s="26"/>
      <c r="E8" s="26"/>
      <c r="F8" s="26"/>
      <c r="G8" s="26"/>
      <c r="H8" s="26"/>
      <c r="I8" s="14"/>
    </row>
    <row r="9" spans="1:38">
      <c r="A9" s="14"/>
      <c r="B9" s="2"/>
      <c r="C9" s="2"/>
      <c r="D9" s="2"/>
      <c r="E9" s="2"/>
      <c r="F9" s="2"/>
      <c r="G9" s="2"/>
    </row>
    <row r="10" spans="1:38">
      <c r="A10" s="187" t="s">
        <v>35</v>
      </c>
      <c r="B10" s="142"/>
      <c r="C10" s="142"/>
      <c r="D10" s="142"/>
      <c r="E10" s="142"/>
      <c r="F10" s="142"/>
      <c r="G10" s="143"/>
      <c r="H10" s="147">
        <v>17</v>
      </c>
      <c r="I10" s="14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40</v>
      </c>
    </row>
    <row r="11" spans="1:38">
      <c r="A11" s="144" t="s">
        <v>36</v>
      </c>
      <c r="B11" s="144"/>
      <c r="C11" s="144"/>
      <c r="D11" s="144"/>
      <c r="E11" s="144"/>
      <c r="F11" s="144"/>
      <c r="G11" s="145"/>
      <c r="H11" s="146" t="s">
        <v>133</v>
      </c>
      <c r="I11" s="14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65" t="s">
        <v>19</v>
      </c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</row>
    <row r="12" spans="1:38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>
      <c r="V14" s="167" t="s">
        <v>56</v>
      </c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</row>
    <row r="15" spans="1:38">
      <c r="A15" s="150" t="s">
        <v>19</v>
      </c>
      <c r="B15" s="142"/>
      <c r="C15" s="142"/>
      <c r="D15" s="142"/>
      <c r="E15" s="142"/>
      <c r="F15" s="142"/>
      <c r="G15" s="142"/>
      <c r="H15" s="142"/>
      <c r="I15" s="1"/>
      <c r="J15" s="1"/>
      <c r="K15" s="1"/>
      <c r="N15" s="168" t="s">
        <v>41</v>
      </c>
      <c r="O15" s="147"/>
      <c r="P15" s="147"/>
      <c r="Q15" s="35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51">
        <v>1</v>
      </c>
      <c r="N16" s="169" t="s">
        <v>17</v>
      </c>
      <c r="O16" s="170"/>
      <c r="P16" s="171"/>
      <c r="Q16" s="8">
        <f>COUNTA(V16:AL16)</f>
        <v>1</v>
      </c>
      <c r="R16" s="172">
        <f>SUM(Q16:Q17)</f>
        <v>17</v>
      </c>
      <c r="T16" s="151">
        <v>1</v>
      </c>
      <c r="U16" s="16" t="s">
        <v>17</v>
      </c>
      <c r="V16" s="43"/>
      <c r="W16" s="8"/>
      <c r="X16" s="8"/>
      <c r="Y16" s="8"/>
      <c r="Z16" s="8"/>
      <c r="AA16" s="8"/>
      <c r="AB16" s="20" t="s">
        <v>132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3" t="s">
        <v>42</v>
      </c>
      <c r="C17" s="13"/>
      <c r="F17" s="38" t="s">
        <v>130</v>
      </c>
      <c r="G17" s="38"/>
      <c r="H17" s="115"/>
      <c r="I17" s="18"/>
      <c r="J17" s="18"/>
      <c r="K17" s="18"/>
      <c r="M17" s="151"/>
      <c r="N17" s="174" t="s">
        <v>18</v>
      </c>
      <c r="O17" s="175"/>
      <c r="P17" s="176"/>
      <c r="Q17" s="8">
        <f>COUNTA(V17:AL17)</f>
        <v>16</v>
      </c>
      <c r="R17" s="173"/>
      <c r="T17" s="151"/>
      <c r="U17" s="17" t="s">
        <v>18</v>
      </c>
      <c r="V17" s="8" t="s">
        <v>132</v>
      </c>
      <c r="W17" s="20" t="s">
        <v>132</v>
      </c>
      <c r="X17" s="20" t="s">
        <v>132</v>
      </c>
      <c r="Y17" s="20" t="s">
        <v>132</v>
      </c>
      <c r="Z17" s="20" t="s">
        <v>132</v>
      </c>
      <c r="AA17" s="20" t="s">
        <v>132</v>
      </c>
      <c r="AB17" s="8"/>
      <c r="AC17" s="20" t="s">
        <v>132</v>
      </c>
      <c r="AD17" s="20" t="s">
        <v>132</v>
      </c>
      <c r="AE17" s="20" t="s">
        <v>132</v>
      </c>
      <c r="AF17" s="20" t="s">
        <v>132</v>
      </c>
      <c r="AG17" s="20" t="s">
        <v>132</v>
      </c>
      <c r="AH17" s="20" t="s">
        <v>132</v>
      </c>
      <c r="AI17" s="20" t="s">
        <v>132</v>
      </c>
      <c r="AJ17" s="20" t="s">
        <v>132</v>
      </c>
      <c r="AK17" s="20" t="s">
        <v>132</v>
      </c>
      <c r="AL17" s="20" t="s">
        <v>132</v>
      </c>
    </row>
    <row r="18" spans="1:38">
      <c r="A18" s="15"/>
      <c r="B18" s="41" t="s">
        <v>43</v>
      </c>
      <c r="C18" s="35" t="s">
        <v>38</v>
      </c>
      <c r="D18" s="35" t="s">
        <v>37</v>
      </c>
      <c r="F18" s="41" t="s">
        <v>131</v>
      </c>
      <c r="G18" s="35" t="s">
        <v>38</v>
      </c>
      <c r="H18" s="35" t="s">
        <v>37</v>
      </c>
      <c r="I18" s="18"/>
      <c r="J18" s="18"/>
      <c r="K18" s="18"/>
      <c r="M18" s="177"/>
      <c r="N18" s="178"/>
      <c r="O18" s="178"/>
      <c r="P18" s="178"/>
      <c r="Q18" s="178"/>
      <c r="R18" s="17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17</v>
      </c>
      <c r="C19" s="37">
        <f>Q16</f>
        <v>1</v>
      </c>
      <c r="D19" s="24">
        <f>Q16/$R$16</f>
        <v>5.8823529411764705E-2</v>
      </c>
      <c r="F19" s="124">
        <f>'Zbirni prikaz - nastavnici'!F19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51">
        <v>2</v>
      </c>
      <c r="N19" s="174">
        <f>F19</f>
        <v>2015</v>
      </c>
      <c r="O19" s="175"/>
      <c r="P19" s="176"/>
      <c r="Q19" s="8">
        <f>COUNTA(V19:AL19)</f>
        <v>17</v>
      </c>
      <c r="R19" s="172">
        <f>SUM(Q19:Q22)</f>
        <v>17</v>
      </c>
      <c r="T19" s="151">
        <v>2</v>
      </c>
      <c r="U19" s="114">
        <f>F19</f>
        <v>2015</v>
      </c>
      <c r="V19" s="8" t="s">
        <v>132</v>
      </c>
      <c r="W19" s="8" t="s">
        <v>132</v>
      </c>
      <c r="X19" s="8" t="s">
        <v>132</v>
      </c>
      <c r="Y19" s="8" t="s">
        <v>132</v>
      </c>
      <c r="Z19" s="8" t="s">
        <v>132</v>
      </c>
      <c r="AA19" s="8" t="s">
        <v>132</v>
      </c>
      <c r="AB19" s="8" t="s">
        <v>132</v>
      </c>
      <c r="AC19" s="8" t="s">
        <v>132</v>
      </c>
      <c r="AD19" s="8" t="s">
        <v>132</v>
      </c>
      <c r="AE19" s="8" t="s">
        <v>132</v>
      </c>
      <c r="AF19" s="8" t="s">
        <v>132</v>
      </c>
      <c r="AG19" s="8" t="s">
        <v>132</v>
      </c>
      <c r="AH19" s="8" t="s">
        <v>132</v>
      </c>
      <c r="AI19" s="8" t="s">
        <v>132</v>
      </c>
      <c r="AJ19" s="8" t="s">
        <v>132</v>
      </c>
      <c r="AK19" s="8" t="s">
        <v>132</v>
      </c>
      <c r="AL19" s="20" t="s">
        <v>132</v>
      </c>
    </row>
    <row r="20" spans="1:38">
      <c r="B20" s="17" t="s">
        <v>18</v>
      </c>
      <c r="C20" s="37">
        <f>Q17</f>
        <v>16</v>
      </c>
      <c r="D20" s="24">
        <f>Q17/$R$16</f>
        <v>0.94117647058823528</v>
      </c>
      <c r="F20" s="124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51"/>
      <c r="N20" s="174">
        <f t="shared" ref="N20:N22" si="0">F20</f>
        <v>2014</v>
      </c>
      <c r="O20" s="175"/>
      <c r="P20" s="176"/>
      <c r="Q20" s="8">
        <f>COUNTA(V20:AL20)</f>
        <v>0</v>
      </c>
      <c r="R20" s="180"/>
      <c r="T20" s="151"/>
      <c r="U20" s="11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44</v>
      </c>
      <c r="C21" s="45">
        <f>SUM(C19:C20)</f>
        <v>17</v>
      </c>
      <c r="D21" s="48">
        <f>SUM(D19:D20)</f>
        <v>1</v>
      </c>
      <c r="F21" s="124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51"/>
      <c r="N21" s="174">
        <f t="shared" si="0"/>
        <v>2013</v>
      </c>
      <c r="O21" s="175"/>
      <c r="P21" s="176"/>
      <c r="Q21" s="8">
        <f>COUNTA(V21:AL21)</f>
        <v>0</v>
      </c>
      <c r="R21" s="180"/>
      <c r="T21" s="151"/>
      <c r="U21" s="11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24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51"/>
      <c r="N22" s="174" t="str">
        <f t="shared" si="0"/>
        <v>пре 2013</v>
      </c>
      <c r="O22" s="175"/>
      <c r="P22" s="176"/>
      <c r="Q22" s="8">
        <f>COUNTA(V22:AL22)</f>
        <v>0</v>
      </c>
      <c r="R22" s="173"/>
      <c r="T22" s="151"/>
      <c r="U22" s="11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49" t="s">
        <v>22</v>
      </c>
      <c r="C23" s="149"/>
      <c r="D23" s="149"/>
      <c r="F23" s="42" t="str">
        <f>'Zbirni prikaz - nastavnici'!F23</f>
        <v>Укупно</v>
      </c>
      <c r="G23" s="45">
        <f>SUM(G19:G22)</f>
        <v>17</v>
      </c>
      <c r="H23" s="48">
        <f>SUM(H19:H22)</f>
        <v>1</v>
      </c>
      <c r="I23" s="25"/>
      <c r="J23" s="25"/>
      <c r="K23" s="25"/>
      <c r="M23" s="177"/>
      <c r="N23" s="178"/>
      <c r="O23" s="178"/>
      <c r="P23" s="178"/>
      <c r="Q23" s="178"/>
      <c r="R23" s="17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43</v>
      </c>
      <c r="C24" s="35" t="s">
        <v>38</v>
      </c>
      <c r="D24" s="35" t="s">
        <v>37</v>
      </c>
      <c r="M24" s="151">
        <v>3</v>
      </c>
      <c r="N24" s="174" t="s">
        <v>20</v>
      </c>
      <c r="O24" s="175"/>
      <c r="P24" s="176"/>
      <c r="Q24" s="8">
        <f>COUNTA(V24:AL24)</f>
        <v>0</v>
      </c>
      <c r="R24" s="172">
        <f>SUM(Q24:Q25)</f>
        <v>17</v>
      </c>
      <c r="T24" s="151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" t="s">
        <v>20</v>
      </c>
      <c r="C25" s="39">
        <f>Q24</f>
        <v>0</v>
      </c>
      <c r="D25" s="24">
        <f>Q24/$R$24</f>
        <v>0</v>
      </c>
      <c r="M25" s="151"/>
      <c r="N25" s="174" t="s">
        <v>21</v>
      </c>
      <c r="O25" s="175"/>
      <c r="P25" s="176"/>
      <c r="Q25" s="8">
        <f>COUNTA(V25:AL25)</f>
        <v>17</v>
      </c>
      <c r="R25" s="173"/>
      <c r="T25" s="151"/>
      <c r="U25" s="17" t="s">
        <v>60</v>
      </c>
      <c r="V25" s="8" t="s">
        <v>132</v>
      </c>
      <c r="W25" s="8" t="s">
        <v>132</v>
      </c>
      <c r="X25" s="8" t="s">
        <v>132</v>
      </c>
      <c r="Y25" s="8" t="s">
        <v>132</v>
      </c>
      <c r="Z25" s="8" t="s">
        <v>132</v>
      </c>
      <c r="AA25" s="8" t="s">
        <v>132</v>
      </c>
      <c r="AB25" s="8" t="s">
        <v>132</v>
      </c>
      <c r="AC25" s="8" t="s">
        <v>132</v>
      </c>
      <c r="AD25" s="8" t="s">
        <v>132</v>
      </c>
      <c r="AE25" s="8" t="s">
        <v>132</v>
      </c>
      <c r="AF25" s="8" t="s">
        <v>132</v>
      </c>
      <c r="AG25" s="8" t="s">
        <v>132</v>
      </c>
      <c r="AH25" s="8" t="s">
        <v>132</v>
      </c>
      <c r="AI25" s="8" t="s">
        <v>132</v>
      </c>
      <c r="AJ25" s="8" t="s">
        <v>132</v>
      </c>
      <c r="AK25" s="8" t="s">
        <v>132</v>
      </c>
      <c r="AL25" s="20" t="s">
        <v>132</v>
      </c>
    </row>
    <row r="26" spans="1:38">
      <c r="B26" s="17" t="s">
        <v>21</v>
      </c>
      <c r="C26" s="39">
        <f>Q25</f>
        <v>17</v>
      </c>
      <c r="D26" s="24">
        <f>Q25/$R$24</f>
        <v>1</v>
      </c>
      <c r="F26" s="38" t="s">
        <v>23</v>
      </c>
      <c r="G26" s="38"/>
      <c r="H26" s="38"/>
      <c r="I26" s="13"/>
      <c r="M26" s="177"/>
      <c r="N26" s="178"/>
      <c r="O26" s="178"/>
      <c r="P26" s="178"/>
      <c r="Q26" s="178"/>
      <c r="R26" s="17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44</v>
      </c>
      <c r="C27" s="45">
        <f>SUM(C25:C26)</f>
        <v>17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  <c r="M27" s="151">
        <v>4</v>
      </c>
      <c r="N27" s="181" t="s">
        <v>24</v>
      </c>
      <c r="O27" s="181"/>
      <c r="P27" s="181"/>
      <c r="Q27" s="8">
        <f t="shared" ref="Q27:Q35" si="2">COUNTA(V27:AL27)</f>
        <v>0</v>
      </c>
      <c r="R27" s="172">
        <f>SUM(Q27:Q31)</f>
        <v>0</v>
      </c>
      <c r="T27" s="151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51"/>
      <c r="N28" s="181" t="s">
        <v>25</v>
      </c>
      <c r="O28" s="181"/>
      <c r="P28" s="181"/>
      <c r="Q28" s="8">
        <f t="shared" si="2"/>
        <v>0</v>
      </c>
      <c r="R28" s="180"/>
      <c r="T28" s="151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97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51"/>
      <c r="N29" s="181" t="s">
        <v>26</v>
      </c>
      <c r="O29" s="181"/>
      <c r="P29" s="181"/>
      <c r="Q29" s="8">
        <f t="shared" si="2"/>
        <v>0</v>
      </c>
      <c r="R29" s="180"/>
      <c r="T29" s="151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51"/>
      <c r="N30" s="181" t="s">
        <v>27</v>
      </c>
      <c r="O30" s="181"/>
      <c r="P30" s="181"/>
      <c r="Q30" s="8">
        <f t="shared" si="2"/>
        <v>0</v>
      </c>
      <c r="R30" s="180"/>
      <c r="T30" s="151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30</v>
      </c>
      <c r="C31" s="39">
        <f>Q32</f>
        <v>14</v>
      </c>
      <c r="D31" s="24">
        <f>Q32/$R$32</f>
        <v>0.82352941176470584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51"/>
      <c r="N31" s="181" t="s">
        <v>28</v>
      </c>
      <c r="O31" s="181"/>
      <c r="P31" s="181"/>
      <c r="Q31" s="8">
        <f t="shared" si="2"/>
        <v>0</v>
      </c>
      <c r="R31" s="173"/>
      <c r="T31" s="151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33</v>
      </c>
      <c r="C32" s="39">
        <f>Q33</f>
        <v>3</v>
      </c>
      <c r="D32" s="24">
        <f>Q33/$R$32</f>
        <v>0.17647058823529413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51">
        <v>5</v>
      </c>
      <c r="N32" s="174" t="s">
        <v>30</v>
      </c>
      <c r="O32" s="175"/>
      <c r="P32" s="176"/>
      <c r="Q32" s="8">
        <f t="shared" si="2"/>
        <v>14</v>
      </c>
      <c r="R32" s="172">
        <f>SUM(Q32:Q35)</f>
        <v>17</v>
      </c>
      <c r="T32" s="151">
        <v>5</v>
      </c>
      <c r="U32" s="20" t="s">
        <v>61</v>
      </c>
      <c r="V32" s="8" t="s">
        <v>132</v>
      </c>
      <c r="W32" s="20" t="s">
        <v>132</v>
      </c>
      <c r="X32" s="8"/>
      <c r="Y32" s="20" t="s">
        <v>132</v>
      </c>
      <c r="Z32" s="20" t="s">
        <v>132</v>
      </c>
      <c r="AA32" s="20" t="s">
        <v>132</v>
      </c>
      <c r="AB32" s="20" t="s">
        <v>132</v>
      </c>
      <c r="AC32" s="8"/>
      <c r="AD32" s="20" t="s">
        <v>132</v>
      </c>
      <c r="AE32" s="20" t="s">
        <v>132</v>
      </c>
      <c r="AF32" s="20" t="s">
        <v>132</v>
      </c>
      <c r="AG32" s="20" t="s">
        <v>132</v>
      </c>
      <c r="AH32" s="20" t="s">
        <v>132</v>
      </c>
      <c r="AI32" s="20" t="s">
        <v>132</v>
      </c>
      <c r="AJ32" s="20" t="s">
        <v>132</v>
      </c>
      <c r="AK32" s="8"/>
      <c r="AL32" s="20" t="s">
        <v>132</v>
      </c>
    </row>
    <row r="33" spans="1:38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51"/>
      <c r="N33" s="174" t="s">
        <v>33</v>
      </c>
      <c r="O33" s="175" t="s">
        <v>33</v>
      </c>
      <c r="P33" s="176" t="s">
        <v>33</v>
      </c>
      <c r="Q33" s="8">
        <f t="shared" si="2"/>
        <v>3</v>
      </c>
      <c r="R33" s="180"/>
      <c r="T33" s="151"/>
      <c r="U33" s="22" t="s">
        <v>62</v>
      </c>
      <c r="V33" s="8"/>
      <c r="W33" s="8"/>
      <c r="X33" s="20" t="s">
        <v>132</v>
      </c>
      <c r="Y33" s="8"/>
      <c r="Z33" s="8"/>
      <c r="AA33" s="8"/>
      <c r="AB33" s="8"/>
      <c r="AC33" s="20" t="s">
        <v>132</v>
      </c>
      <c r="AD33" s="8"/>
      <c r="AE33" s="8"/>
      <c r="AF33" s="8"/>
      <c r="AG33" s="8"/>
      <c r="AH33" s="8"/>
      <c r="AI33" s="8"/>
      <c r="AJ33" s="8"/>
      <c r="AK33" s="20" t="s">
        <v>132</v>
      </c>
      <c r="AL33" s="8"/>
    </row>
    <row r="34" spans="1:38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51"/>
      <c r="N34" s="174" t="s">
        <v>31</v>
      </c>
      <c r="O34" s="175" t="s">
        <v>31</v>
      </c>
      <c r="P34" s="176" t="s">
        <v>31</v>
      </c>
      <c r="Q34" s="8">
        <f t="shared" si="2"/>
        <v>0</v>
      </c>
      <c r="R34" s="180"/>
      <c r="T34" s="151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44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51"/>
      <c r="N35" s="174" t="s">
        <v>45</v>
      </c>
      <c r="O35" s="175" t="s">
        <v>32</v>
      </c>
      <c r="P35" s="176" t="s">
        <v>32</v>
      </c>
      <c r="Q35" s="8">
        <f t="shared" si="2"/>
        <v>0</v>
      </c>
      <c r="R35" s="173"/>
      <c r="T35" s="151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3"/>
      <c r="C36" s="13"/>
    </row>
    <row r="37" spans="1:38">
      <c r="B37" s="13"/>
      <c r="C37" s="13"/>
    </row>
    <row r="38" spans="1:38">
      <c r="B38" s="129" t="s">
        <v>12</v>
      </c>
      <c r="C38" s="129"/>
      <c r="D38" s="130"/>
    </row>
    <row r="39" spans="1:38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</row>
    <row r="40" spans="1:38" ht="48" customHeight="1">
      <c r="A40" s="151" t="s">
        <v>0</v>
      </c>
      <c r="B40" s="131" t="s">
        <v>1</v>
      </c>
      <c r="C40" s="132"/>
      <c r="D40" s="132"/>
      <c r="E40" s="132"/>
      <c r="F40" s="132"/>
      <c r="G40" s="133"/>
      <c r="H40" s="148" t="s">
        <v>10</v>
      </c>
      <c r="I40" s="31"/>
      <c r="J40" s="141" t="s">
        <v>65</v>
      </c>
      <c r="K40" s="141"/>
      <c r="N40" s="184" t="s">
        <v>58</v>
      </c>
      <c r="O40" s="185"/>
      <c r="P40" s="185"/>
      <c r="Q40" s="185"/>
      <c r="R40" s="186"/>
      <c r="S40" s="182" t="s">
        <v>59</v>
      </c>
      <c r="V40" s="177" t="s">
        <v>56</v>
      </c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4.75" customHeight="1">
      <c r="A41" s="151"/>
      <c r="B41" s="134"/>
      <c r="C41" s="135"/>
      <c r="D41" s="135"/>
      <c r="E41" s="135"/>
      <c r="F41" s="135"/>
      <c r="G41" s="136"/>
      <c r="H41" s="148"/>
      <c r="I41" s="31"/>
      <c r="J41" s="11" t="s">
        <v>38</v>
      </c>
      <c r="K41" s="11" t="s">
        <v>37</v>
      </c>
      <c r="L41" s="6"/>
      <c r="M41" s="10" t="s">
        <v>57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83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</row>
    <row r="42" spans="1:38" ht="12.75" customHeight="1">
      <c r="A42" s="12">
        <v>1</v>
      </c>
      <c r="B42" s="126" t="s">
        <v>71</v>
      </c>
      <c r="C42" s="127"/>
      <c r="D42" s="127"/>
      <c r="E42" s="127"/>
      <c r="F42" s="127"/>
      <c r="G42" s="128"/>
      <c r="H42" s="30">
        <f>(N42*$N$41+O42*$O$41+P42*$P$41+Q42*$Q$41+R42*$R$41)/S42</f>
        <v>4.8235294117647056</v>
      </c>
      <c r="I42" s="32"/>
      <c r="J42" s="46">
        <f>COUNTBLANK(V42:AL42)</f>
        <v>0</v>
      </c>
      <c r="K42" s="47">
        <f>J42/(J42+S42)</f>
        <v>0</v>
      </c>
      <c r="L42" s="9"/>
      <c r="M42" s="43" t="s">
        <v>47</v>
      </c>
      <c r="N42" s="12">
        <f>COUNTIF($V$42:$AL$42,N41)</f>
        <v>0</v>
      </c>
      <c r="O42" s="12">
        <f t="shared" ref="O42:R42" si="3">COUNTIF($V$42:$AL$42,O41)</f>
        <v>0</v>
      </c>
      <c r="P42" s="12">
        <f t="shared" si="3"/>
        <v>0</v>
      </c>
      <c r="Q42" s="12">
        <f t="shared" si="3"/>
        <v>3</v>
      </c>
      <c r="R42" s="12">
        <f t="shared" si="3"/>
        <v>14</v>
      </c>
      <c r="S42" s="12">
        <f>SUM(N42:R42)</f>
        <v>17</v>
      </c>
      <c r="T42" s="7"/>
      <c r="U42" s="43" t="s">
        <v>47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4</v>
      </c>
      <c r="AB42" s="8">
        <v>5</v>
      </c>
      <c r="AC42" s="8">
        <v>5</v>
      </c>
      <c r="AD42" s="8">
        <v>4</v>
      </c>
      <c r="AE42" s="8">
        <v>4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</row>
    <row r="43" spans="1:38" ht="12.75" customHeight="1">
      <c r="A43" s="12">
        <v>2</v>
      </c>
      <c r="B43" s="126" t="s">
        <v>72</v>
      </c>
      <c r="C43" s="127"/>
      <c r="D43" s="127"/>
      <c r="E43" s="127"/>
      <c r="F43" s="127"/>
      <c r="G43" s="128"/>
      <c r="H43" s="30">
        <f t="shared" ref="H43:H48" si="4">(N43*$N$41+O43*$O$41+P43*$P$41+Q43*$Q$41+R43*$R$41)/S43</f>
        <v>4.882352941176471</v>
      </c>
      <c r="I43" s="32"/>
      <c r="J43" s="46">
        <f t="shared" ref="J43:J50" si="5">COUNTBLANK(V43:AL43)</f>
        <v>0</v>
      </c>
      <c r="K43" s="47">
        <f t="shared" ref="K43:K49" si="6">J43/(J43+S43)</f>
        <v>0</v>
      </c>
      <c r="L43" s="9"/>
      <c r="M43" s="43" t="s">
        <v>48</v>
      </c>
      <c r="N43" s="12">
        <f>COUNTIF($V$43:$AL$43,N41)</f>
        <v>0</v>
      </c>
      <c r="O43" s="12">
        <f t="shared" ref="O43:R43" si="7">COUNTIF($V$43:$AL$43,O41)</f>
        <v>0</v>
      </c>
      <c r="P43" s="12">
        <f t="shared" si="7"/>
        <v>0</v>
      </c>
      <c r="Q43" s="12">
        <f t="shared" si="7"/>
        <v>2</v>
      </c>
      <c r="R43" s="12">
        <f t="shared" si="7"/>
        <v>15</v>
      </c>
      <c r="S43" s="12">
        <f t="shared" ref="S43:S50" si="8">SUM(N43:R43)</f>
        <v>17</v>
      </c>
      <c r="T43" s="7"/>
      <c r="U43" s="43" t="s">
        <v>48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4</v>
      </c>
      <c r="AB43" s="8">
        <v>5</v>
      </c>
      <c r="AC43" s="8">
        <v>5</v>
      </c>
      <c r="AD43" s="8">
        <v>5</v>
      </c>
      <c r="AE43" s="8">
        <v>4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</row>
    <row r="44" spans="1:38" ht="12.75" customHeight="1">
      <c r="A44" s="12">
        <v>3</v>
      </c>
      <c r="B44" s="126" t="s">
        <v>73</v>
      </c>
      <c r="C44" s="127"/>
      <c r="D44" s="127"/>
      <c r="E44" s="127"/>
      <c r="F44" s="127"/>
      <c r="G44" s="128"/>
      <c r="H44" s="30">
        <f t="shared" si="4"/>
        <v>4.882352941176471</v>
      </c>
      <c r="I44" s="32"/>
      <c r="J44" s="46">
        <f t="shared" si="5"/>
        <v>0</v>
      </c>
      <c r="K44" s="47">
        <f t="shared" si="6"/>
        <v>0</v>
      </c>
      <c r="L44" s="9"/>
      <c r="M44" s="43" t="s">
        <v>49</v>
      </c>
      <c r="N44" s="12">
        <f>COUNTIF($V$44:$AL$44,N41)</f>
        <v>0</v>
      </c>
      <c r="O44" s="12">
        <f t="shared" ref="O44:R44" si="9">COUNTIF($V$44:$AL$44,O41)</f>
        <v>0</v>
      </c>
      <c r="P44" s="12">
        <f t="shared" si="9"/>
        <v>0</v>
      </c>
      <c r="Q44" s="12">
        <f t="shared" si="9"/>
        <v>2</v>
      </c>
      <c r="R44" s="12">
        <f t="shared" si="9"/>
        <v>15</v>
      </c>
      <c r="S44" s="12">
        <f t="shared" si="8"/>
        <v>17</v>
      </c>
      <c r="T44" s="7"/>
      <c r="U44" s="43" t="s">
        <v>49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4</v>
      </c>
      <c r="AC44" s="8">
        <v>5</v>
      </c>
      <c r="AD44" s="8">
        <v>5</v>
      </c>
      <c r="AE44" s="8">
        <v>4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</row>
    <row r="45" spans="1:38" ht="12.75" customHeight="1">
      <c r="A45" s="12">
        <v>4</v>
      </c>
      <c r="B45" s="126" t="s">
        <v>74</v>
      </c>
      <c r="C45" s="127"/>
      <c r="D45" s="127"/>
      <c r="E45" s="127"/>
      <c r="F45" s="127"/>
      <c r="G45" s="128"/>
      <c r="H45" s="30">
        <f t="shared" si="4"/>
        <v>4.9411764705882355</v>
      </c>
      <c r="I45" s="32"/>
      <c r="J45" s="46">
        <f t="shared" si="5"/>
        <v>0</v>
      </c>
      <c r="K45" s="47">
        <f t="shared" si="6"/>
        <v>0</v>
      </c>
      <c r="L45" s="9"/>
      <c r="M45" s="43" t="s">
        <v>50</v>
      </c>
      <c r="N45" s="12">
        <f>COUNTIF($V$45:$AL$45,N41)</f>
        <v>0</v>
      </c>
      <c r="O45" s="12">
        <f t="shared" ref="O45:R45" si="10">COUNTIF($V$45:$AL$45,O41)</f>
        <v>0</v>
      </c>
      <c r="P45" s="12">
        <f t="shared" si="10"/>
        <v>0</v>
      </c>
      <c r="Q45" s="12">
        <f t="shared" si="10"/>
        <v>1</v>
      </c>
      <c r="R45" s="12">
        <f t="shared" si="10"/>
        <v>16</v>
      </c>
      <c r="S45" s="12">
        <f t="shared" si="8"/>
        <v>17</v>
      </c>
      <c r="T45" s="7"/>
      <c r="U45" s="43" t="s">
        <v>50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4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</row>
    <row r="46" spans="1:38" ht="12.75" customHeight="1">
      <c r="A46" s="12">
        <v>5</v>
      </c>
      <c r="B46" s="126" t="s">
        <v>75</v>
      </c>
      <c r="C46" s="127"/>
      <c r="D46" s="127"/>
      <c r="E46" s="127"/>
      <c r="F46" s="127"/>
      <c r="G46" s="128"/>
      <c r="H46" s="30">
        <f t="shared" si="4"/>
        <v>5</v>
      </c>
      <c r="I46" s="32"/>
      <c r="J46" s="46">
        <f t="shared" si="5"/>
        <v>0</v>
      </c>
      <c r="K46" s="47">
        <f t="shared" si="6"/>
        <v>0</v>
      </c>
      <c r="L46" s="9"/>
      <c r="M46" s="43" t="s">
        <v>51</v>
      </c>
      <c r="N46" s="12">
        <f>COUNTIF($V$46:$AL$46,N41)</f>
        <v>0</v>
      </c>
      <c r="O46" s="12">
        <f t="shared" ref="O46:R46" si="11">COUNTIF($V$46:$AL$46,O41)</f>
        <v>0</v>
      </c>
      <c r="P46" s="12">
        <f t="shared" si="11"/>
        <v>0</v>
      </c>
      <c r="Q46" s="12">
        <f t="shared" si="11"/>
        <v>0</v>
      </c>
      <c r="R46" s="12">
        <f t="shared" si="11"/>
        <v>17</v>
      </c>
      <c r="S46" s="12">
        <f t="shared" si="8"/>
        <v>17</v>
      </c>
      <c r="T46" s="7"/>
      <c r="U46" s="43" t="s">
        <v>51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</row>
    <row r="47" spans="1:38" ht="12.75" customHeight="1">
      <c r="A47" s="12">
        <v>6</v>
      </c>
      <c r="B47" s="126" t="s">
        <v>76</v>
      </c>
      <c r="C47" s="127"/>
      <c r="D47" s="127"/>
      <c r="E47" s="127"/>
      <c r="F47" s="127"/>
      <c r="G47" s="128"/>
      <c r="H47" s="30">
        <f t="shared" si="4"/>
        <v>4.9411764705882355</v>
      </c>
      <c r="I47" s="32"/>
      <c r="J47" s="46">
        <f t="shared" si="5"/>
        <v>0</v>
      </c>
      <c r="K47" s="47">
        <f t="shared" si="6"/>
        <v>0</v>
      </c>
      <c r="L47" s="9"/>
      <c r="M47" s="43" t="s">
        <v>52</v>
      </c>
      <c r="N47" s="12">
        <f>COUNTIF($V$47:$AL$47,N41)</f>
        <v>0</v>
      </c>
      <c r="O47" s="12">
        <f t="shared" ref="O47:R47" si="12">COUNTIF($V$47:$AL$47,O41)</f>
        <v>0</v>
      </c>
      <c r="P47" s="12">
        <f t="shared" si="12"/>
        <v>0</v>
      </c>
      <c r="Q47" s="12">
        <f t="shared" si="12"/>
        <v>1</v>
      </c>
      <c r="R47" s="12">
        <f t="shared" si="12"/>
        <v>16</v>
      </c>
      <c r="S47" s="12">
        <f t="shared" si="8"/>
        <v>17</v>
      </c>
      <c r="T47" s="7"/>
      <c r="U47" s="43" t="s">
        <v>52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4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</row>
    <row r="48" spans="1:38" ht="30" customHeight="1">
      <c r="A48" s="12">
        <v>7</v>
      </c>
      <c r="B48" s="126" t="s">
        <v>77</v>
      </c>
      <c r="C48" s="127"/>
      <c r="D48" s="127"/>
      <c r="E48" s="127"/>
      <c r="F48" s="127"/>
      <c r="G48" s="128"/>
      <c r="H48" s="30">
        <f t="shared" si="4"/>
        <v>4.8235294117647056</v>
      </c>
      <c r="I48" s="32"/>
      <c r="J48" s="46">
        <f t="shared" si="5"/>
        <v>0</v>
      </c>
      <c r="K48" s="47">
        <f t="shared" si="6"/>
        <v>0</v>
      </c>
      <c r="L48" s="9"/>
      <c r="M48" s="44" t="s">
        <v>53</v>
      </c>
      <c r="N48" s="12">
        <f>COUNTIF($V$48:$AL$48,N41)</f>
        <v>0</v>
      </c>
      <c r="O48" s="12">
        <f t="shared" ref="O48:R48" si="13">COUNTIF($V$48:$AL$48,O41)</f>
        <v>0</v>
      </c>
      <c r="P48" s="12">
        <f t="shared" si="13"/>
        <v>0</v>
      </c>
      <c r="Q48" s="12">
        <f t="shared" si="13"/>
        <v>3</v>
      </c>
      <c r="R48" s="12">
        <f t="shared" si="13"/>
        <v>14</v>
      </c>
      <c r="S48" s="12">
        <f t="shared" si="8"/>
        <v>17</v>
      </c>
      <c r="T48" s="7"/>
      <c r="U48" s="44" t="s">
        <v>53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4</v>
      </c>
      <c r="AB48" s="8">
        <v>4</v>
      </c>
      <c r="AC48" s="8">
        <v>5</v>
      </c>
      <c r="AD48" s="8">
        <v>5</v>
      </c>
      <c r="AE48" s="8">
        <v>4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</row>
    <row r="49" spans="1:38" ht="30" customHeight="1">
      <c r="A49" s="12">
        <v>8</v>
      </c>
      <c r="B49" s="126" t="s">
        <v>78</v>
      </c>
      <c r="C49" s="127"/>
      <c r="D49" s="127"/>
      <c r="E49" s="127"/>
      <c r="F49" s="127"/>
      <c r="G49" s="128"/>
      <c r="H49" s="30">
        <f>(N49*$N$41+O49*$O$41+P49*$P$41+Q49*$Q$41+R49*$R$41)/S49</f>
        <v>4.9411764705882355</v>
      </c>
      <c r="I49" s="32"/>
      <c r="J49" s="46">
        <f t="shared" si="5"/>
        <v>0</v>
      </c>
      <c r="K49" s="47">
        <f t="shared" si="6"/>
        <v>0</v>
      </c>
      <c r="L49" s="9"/>
      <c r="M49" s="44" t="s">
        <v>54</v>
      </c>
      <c r="N49" s="12">
        <f>COUNTIF($V$49:$AL$49,N41)</f>
        <v>0</v>
      </c>
      <c r="O49" s="12">
        <f t="shared" ref="O49:R49" si="14">COUNTIF($V$49:$AL$49,O41)</f>
        <v>0</v>
      </c>
      <c r="P49" s="12">
        <f t="shared" si="14"/>
        <v>0</v>
      </c>
      <c r="Q49" s="12">
        <f t="shared" si="14"/>
        <v>1</v>
      </c>
      <c r="R49" s="12">
        <f t="shared" si="14"/>
        <v>16</v>
      </c>
      <c r="S49" s="12">
        <f t="shared" si="8"/>
        <v>17</v>
      </c>
      <c r="T49" s="7"/>
      <c r="U49" s="44" t="s">
        <v>54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4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</row>
    <row r="50" spans="1:38" ht="27" customHeight="1">
      <c r="A50" s="12">
        <v>9</v>
      </c>
      <c r="B50" s="126" t="s">
        <v>79</v>
      </c>
      <c r="C50" s="127"/>
      <c r="D50" s="127"/>
      <c r="E50" s="127"/>
      <c r="F50" s="127"/>
      <c r="G50" s="128"/>
      <c r="H50" s="30">
        <f>(N50*$N$41+O50*$O$41+P50*$P$41+Q50*$Q$41+R50*$R$41)/S50</f>
        <v>4.8571428571428568</v>
      </c>
      <c r="I50" s="32"/>
      <c r="J50" s="46">
        <f t="shared" si="5"/>
        <v>3</v>
      </c>
      <c r="K50" s="47">
        <f>J50/(J50+S50)</f>
        <v>0.17647058823529413</v>
      </c>
      <c r="L50" s="9"/>
      <c r="M50" s="44" t="s">
        <v>55</v>
      </c>
      <c r="N50" s="12">
        <f>COUNTIF($V$50:$AL$50,N41)</f>
        <v>0</v>
      </c>
      <c r="O50" s="12">
        <f t="shared" ref="O50:R50" si="15">COUNTIF($V$50:$AL$50,O41)</f>
        <v>0</v>
      </c>
      <c r="P50" s="12">
        <f t="shared" si="15"/>
        <v>0</v>
      </c>
      <c r="Q50" s="12">
        <f t="shared" si="15"/>
        <v>2</v>
      </c>
      <c r="R50" s="12">
        <f t="shared" si="15"/>
        <v>12</v>
      </c>
      <c r="S50" s="12">
        <f t="shared" si="8"/>
        <v>14</v>
      </c>
      <c r="T50" s="7"/>
      <c r="U50" s="44" t="s">
        <v>55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4</v>
      </c>
      <c r="AB50" s="8">
        <v>4</v>
      </c>
      <c r="AC50" s="8">
        <v>5</v>
      </c>
      <c r="AD50" s="8"/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/>
      <c r="AK50" s="8">
        <v>5</v>
      </c>
      <c r="AL50" s="8">
        <v>5</v>
      </c>
    </row>
    <row r="51" spans="1:38" ht="27.75" customHeight="1">
      <c r="A51" s="138" t="s">
        <v>13</v>
      </c>
      <c r="B51" s="139"/>
      <c r="C51" s="139"/>
      <c r="D51" s="139"/>
      <c r="E51" s="139"/>
      <c r="F51" s="139"/>
      <c r="G51" s="140"/>
      <c r="H51" s="56">
        <f>AVERAGE(H42:H50)</f>
        <v>4.8991596638655457</v>
      </c>
      <c r="I51" s="49"/>
      <c r="J51" s="137" t="s">
        <v>64</v>
      </c>
      <c r="K51" s="137"/>
      <c r="L51" s="50">
        <f>SUM(J42:J50)</f>
        <v>3</v>
      </c>
      <c r="M51" s="7"/>
      <c r="N51" s="7"/>
      <c r="O51" s="7"/>
      <c r="P51" s="7"/>
      <c r="Q51" s="7"/>
      <c r="R51" s="7"/>
      <c r="S51" s="7"/>
      <c r="T51" s="7"/>
    </row>
    <row r="54" spans="1:38">
      <c r="B54" s="15" t="s">
        <v>89</v>
      </c>
    </row>
    <row r="55" spans="1:38">
      <c r="B55" s="15" t="s">
        <v>98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J51:K51"/>
    <mergeCell ref="B46:G46"/>
    <mergeCell ref="B47:G47"/>
    <mergeCell ref="B48:G48"/>
    <mergeCell ref="B49:G49"/>
    <mergeCell ref="B50:G50"/>
    <mergeCell ref="A51:G51"/>
    <mergeCell ref="S40:S41"/>
    <mergeCell ref="V40:AL40"/>
    <mergeCell ref="B42:G42"/>
    <mergeCell ref="B43:G43"/>
    <mergeCell ref="B44:G44"/>
    <mergeCell ref="J40:K40"/>
    <mergeCell ref="N40:R40"/>
    <mergeCell ref="B45:G45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A5:H5"/>
    <mergeCell ref="A10:G10"/>
    <mergeCell ref="H10:I10"/>
    <mergeCell ref="V11:AL11"/>
    <mergeCell ref="V14:AL14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143"/>
  <sheetViews>
    <sheetView tabSelected="1" workbookViewId="0">
      <selection activeCell="K21" sqref="K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9" width="2.7109375" customWidth="1"/>
    <col min="30" max="30" width="2" bestFit="1" customWidth="1"/>
    <col min="31" max="38" width="3" bestFit="1" customWidth="1"/>
  </cols>
  <sheetData>
    <row r="1" spans="1:38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8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38">
      <c r="A5" s="166" t="s">
        <v>121</v>
      </c>
      <c r="B5" s="166"/>
      <c r="C5" s="166"/>
      <c r="D5" s="166"/>
      <c r="E5" s="166"/>
      <c r="F5" s="130"/>
      <c r="G5" s="130"/>
      <c r="H5" s="13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8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8">
      <c r="A7" s="26" t="s">
        <v>116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8">
      <c r="A8" s="26" t="s">
        <v>122</v>
      </c>
      <c r="B8" s="26"/>
      <c r="C8" s="26"/>
      <c r="D8" s="26"/>
      <c r="E8" s="26"/>
      <c r="F8" s="26"/>
      <c r="G8" s="26"/>
      <c r="H8" s="26"/>
      <c r="I8" s="14"/>
    </row>
    <row r="9" spans="1:38">
      <c r="A9" s="14"/>
      <c r="B9" s="2"/>
      <c r="C9" s="2"/>
      <c r="D9" s="2"/>
      <c r="E9" s="2"/>
      <c r="F9" s="2"/>
      <c r="G9" s="2"/>
    </row>
    <row r="10" spans="1:38">
      <c r="A10" s="142" t="s">
        <v>15</v>
      </c>
      <c r="B10" s="142"/>
      <c r="C10" s="142"/>
      <c r="D10" s="142"/>
      <c r="E10" s="142"/>
      <c r="F10" s="142"/>
      <c r="G10" s="143"/>
      <c r="H10" s="147">
        <v>17</v>
      </c>
      <c r="I10" s="14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40</v>
      </c>
    </row>
    <row r="11" spans="1:38">
      <c r="A11" s="144" t="s">
        <v>36</v>
      </c>
      <c r="B11" s="144"/>
      <c r="C11" s="144"/>
      <c r="D11" s="144"/>
      <c r="E11" s="144"/>
      <c r="F11" s="144"/>
      <c r="G11" s="145"/>
      <c r="H11" s="146" t="s">
        <v>133</v>
      </c>
      <c r="I11" s="14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65" t="s">
        <v>19</v>
      </c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</row>
    <row r="12" spans="1:38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>
      <c r="V14" s="167" t="s">
        <v>56</v>
      </c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</row>
    <row r="15" spans="1:38">
      <c r="A15" s="150" t="s">
        <v>19</v>
      </c>
      <c r="B15" s="142"/>
      <c r="C15" s="142"/>
      <c r="D15" s="142"/>
      <c r="E15" s="142"/>
      <c r="F15" s="142"/>
      <c r="G15" s="142"/>
      <c r="H15" s="142"/>
      <c r="I15" s="1"/>
      <c r="J15" s="1"/>
      <c r="K15" s="1"/>
      <c r="N15" s="168" t="s">
        <v>41</v>
      </c>
      <c r="O15" s="147"/>
      <c r="P15" s="147"/>
      <c r="Q15" s="35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51">
        <v>1</v>
      </c>
      <c r="N16" s="169" t="s">
        <v>17</v>
      </c>
      <c r="O16" s="170"/>
      <c r="P16" s="171"/>
      <c r="Q16" s="8">
        <f>COUNTA(V16:AL16)</f>
        <v>1</v>
      </c>
      <c r="R16" s="172">
        <f>SUM(Q16:Q17)</f>
        <v>17</v>
      </c>
      <c r="T16" s="151">
        <v>1</v>
      </c>
      <c r="U16" s="16" t="s">
        <v>17</v>
      </c>
      <c r="V16" s="43"/>
      <c r="W16" s="8"/>
      <c r="X16" s="8"/>
      <c r="Y16" s="8"/>
      <c r="Z16" s="8"/>
      <c r="AA16" s="8"/>
      <c r="AB16" s="20" t="s">
        <v>132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3" t="s">
        <v>42</v>
      </c>
      <c r="C17" s="13"/>
      <c r="F17" s="38" t="s">
        <v>130</v>
      </c>
      <c r="G17" s="38"/>
      <c r="H17" s="115"/>
      <c r="I17" s="18"/>
      <c r="J17" s="18"/>
      <c r="K17" s="18"/>
      <c r="M17" s="151"/>
      <c r="N17" s="174" t="s">
        <v>18</v>
      </c>
      <c r="O17" s="175"/>
      <c r="P17" s="176"/>
      <c r="Q17" s="8">
        <f>COUNTA(V17:AL17)</f>
        <v>16</v>
      </c>
      <c r="R17" s="173"/>
      <c r="T17" s="151"/>
      <c r="U17" s="17" t="s">
        <v>18</v>
      </c>
      <c r="V17" s="8" t="s">
        <v>132</v>
      </c>
      <c r="W17" s="8" t="s">
        <v>132</v>
      </c>
      <c r="X17" s="20" t="s">
        <v>132</v>
      </c>
      <c r="Y17" s="20" t="s">
        <v>132</v>
      </c>
      <c r="Z17" s="20" t="s">
        <v>132</v>
      </c>
      <c r="AA17" s="20" t="s">
        <v>132</v>
      </c>
      <c r="AB17" s="8"/>
      <c r="AC17" s="20" t="s">
        <v>132</v>
      </c>
      <c r="AD17" s="20" t="s">
        <v>132</v>
      </c>
      <c r="AE17" s="20" t="s">
        <v>132</v>
      </c>
      <c r="AF17" s="20" t="s">
        <v>132</v>
      </c>
      <c r="AG17" s="20" t="s">
        <v>132</v>
      </c>
      <c r="AH17" s="20" t="s">
        <v>132</v>
      </c>
      <c r="AI17" s="20" t="s">
        <v>132</v>
      </c>
      <c r="AJ17" s="20" t="s">
        <v>132</v>
      </c>
      <c r="AK17" s="20" t="s">
        <v>132</v>
      </c>
      <c r="AL17" s="20" t="s">
        <v>132</v>
      </c>
    </row>
    <row r="18" spans="1:38">
      <c r="A18" s="15"/>
      <c r="B18" s="41" t="s">
        <v>43</v>
      </c>
      <c r="C18" s="35" t="s">
        <v>38</v>
      </c>
      <c r="D18" s="35" t="s">
        <v>37</v>
      </c>
      <c r="F18" s="41" t="s">
        <v>131</v>
      </c>
      <c r="G18" s="35" t="s">
        <v>38</v>
      </c>
      <c r="H18" s="35" t="s">
        <v>37</v>
      </c>
      <c r="I18" s="18"/>
      <c r="J18" s="18"/>
      <c r="K18" s="18"/>
      <c r="M18" s="177"/>
      <c r="N18" s="178"/>
      <c r="O18" s="178"/>
      <c r="P18" s="178"/>
      <c r="Q18" s="178"/>
      <c r="R18" s="17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17</v>
      </c>
      <c r="C19" s="37">
        <f>Q16</f>
        <v>1</v>
      </c>
      <c r="D19" s="24">
        <f>Q16/$R$16</f>
        <v>5.8823529411764705E-2</v>
      </c>
      <c r="F19" s="124">
        <f>'Zbirni prikaz - nastavnici'!F19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51">
        <v>2</v>
      </c>
      <c r="N19" s="174">
        <f>F19</f>
        <v>2015</v>
      </c>
      <c r="O19" s="175"/>
      <c r="P19" s="176"/>
      <c r="Q19" s="8">
        <f>COUNTA(V19:AL19)</f>
        <v>17</v>
      </c>
      <c r="R19" s="172">
        <f>SUM(Q19:Q22)</f>
        <v>17</v>
      </c>
      <c r="T19" s="151">
        <v>2</v>
      </c>
      <c r="U19" s="114">
        <f>F19</f>
        <v>2015</v>
      </c>
      <c r="V19" s="8" t="s">
        <v>132</v>
      </c>
      <c r="W19" s="8" t="s">
        <v>132</v>
      </c>
      <c r="X19" s="8" t="s">
        <v>132</v>
      </c>
      <c r="Y19" s="8" t="s">
        <v>132</v>
      </c>
      <c r="Z19" s="8" t="s">
        <v>132</v>
      </c>
      <c r="AA19" s="8" t="s">
        <v>132</v>
      </c>
      <c r="AB19" s="8" t="s">
        <v>132</v>
      </c>
      <c r="AC19" s="8" t="s">
        <v>132</v>
      </c>
      <c r="AD19" s="8" t="s">
        <v>132</v>
      </c>
      <c r="AE19" s="8" t="s">
        <v>132</v>
      </c>
      <c r="AF19" s="8" t="s">
        <v>132</v>
      </c>
      <c r="AG19" s="8" t="s">
        <v>132</v>
      </c>
      <c r="AH19" s="8" t="s">
        <v>132</v>
      </c>
      <c r="AI19" s="8" t="s">
        <v>132</v>
      </c>
      <c r="AJ19" s="8" t="s">
        <v>132</v>
      </c>
      <c r="AK19" s="8" t="s">
        <v>132</v>
      </c>
      <c r="AL19" s="20" t="s">
        <v>132</v>
      </c>
    </row>
    <row r="20" spans="1:38">
      <c r="B20" s="17" t="s">
        <v>18</v>
      </c>
      <c r="C20" s="37">
        <f>Q17</f>
        <v>16</v>
      </c>
      <c r="D20" s="24">
        <f>Q17/$R$16</f>
        <v>0.94117647058823528</v>
      </c>
      <c r="F20" s="124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51"/>
      <c r="N20" s="174">
        <f t="shared" ref="N20:N22" si="0">F20</f>
        <v>2014</v>
      </c>
      <c r="O20" s="175"/>
      <c r="P20" s="176"/>
      <c r="Q20" s="8">
        <f>COUNTA(V20:AL20)</f>
        <v>0</v>
      </c>
      <c r="R20" s="180"/>
      <c r="T20" s="151"/>
      <c r="U20" s="11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44</v>
      </c>
      <c r="C21" s="45">
        <f>SUM(C19:C20)</f>
        <v>17</v>
      </c>
      <c r="D21" s="48">
        <f>SUM(D19:D20)</f>
        <v>1</v>
      </c>
      <c r="F21" s="124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51"/>
      <c r="N21" s="174">
        <f t="shared" si="0"/>
        <v>2013</v>
      </c>
      <c r="O21" s="175"/>
      <c r="P21" s="176"/>
      <c r="Q21" s="8">
        <f>COUNTA(V21:AL21)</f>
        <v>0</v>
      </c>
      <c r="R21" s="180"/>
      <c r="T21" s="151"/>
      <c r="U21" s="11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24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51"/>
      <c r="N22" s="174" t="str">
        <f t="shared" si="0"/>
        <v>пре 2013</v>
      </c>
      <c r="O22" s="175"/>
      <c r="P22" s="176"/>
      <c r="Q22" s="8">
        <f>COUNTA(V22:AL22)</f>
        <v>0</v>
      </c>
      <c r="R22" s="173"/>
      <c r="T22" s="151"/>
      <c r="U22" s="11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49" t="s">
        <v>22</v>
      </c>
      <c r="C23" s="149"/>
      <c r="D23" s="149"/>
      <c r="F23" s="42" t="s">
        <v>44</v>
      </c>
      <c r="G23" s="45">
        <f>SUM(G19:G22)</f>
        <v>17</v>
      </c>
      <c r="H23" s="48">
        <f>SUM(H19:H22)</f>
        <v>1</v>
      </c>
      <c r="I23" s="25"/>
      <c r="J23" s="25"/>
      <c r="K23" s="25"/>
      <c r="M23" s="177"/>
      <c r="N23" s="178"/>
      <c r="O23" s="178"/>
      <c r="P23" s="178"/>
      <c r="Q23" s="178"/>
      <c r="R23" s="17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43</v>
      </c>
      <c r="C24" s="35" t="s">
        <v>38</v>
      </c>
      <c r="D24" s="35" t="s">
        <v>37</v>
      </c>
      <c r="M24" s="151">
        <v>3</v>
      </c>
      <c r="N24" s="174" t="s">
        <v>20</v>
      </c>
      <c r="O24" s="175"/>
      <c r="P24" s="176"/>
      <c r="Q24" s="8">
        <f>COUNTA(V24:AL24)</f>
        <v>0</v>
      </c>
      <c r="R24" s="172">
        <f>SUM(Q24:Q25)</f>
        <v>17</v>
      </c>
      <c r="T24" s="151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" t="s">
        <v>20</v>
      </c>
      <c r="C25" s="39">
        <f>Q24</f>
        <v>0</v>
      </c>
      <c r="D25" s="24">
        <f>Q24/$R$24</f>
        <v>0</v>
      </c>
      <c r="M25" s="151"/>
      <c r="N25" s="174" t="s">
        <v>21</v>
      </c>
      <c r="O25" s="175"/>
      <c r="P25" s="176"/>
      <c r="Q25" s="8">
        <f>COUNTA(V25:AL25)</f>
        <v>17</v>
      </c>
      <c r="R25" s="173"/>
      <c r="T25" s="151"/>
      <c r="U25" s="17" t="s">
        <v>60</v>
      </c>
      <c r="V25" s="8" t="s">
        <v>132</v>
      </c>
      <c r="W25" s="8" t="s">
        <v>132</v>
      </c>
      <c r="X25" s="8" t="s">
        <v>132</v>
      </c>
      <c r="Y25" s="8" t="s">
        <v>132</v>
      </c>
      <c r="Z25" s="8" t="s">
        <v>132</v>
      </c>
      <c r="AA25" s="8" t="s">
        <v>132</v>
      </c>
      <c r="AB25" s="8" t="s">
        <v>132</v>
      </c>
      <c r="AC25" s="8" t="s">
        <v>132</v>
      </c>
      <c r="AD25" s="8" t="s">
        <v>132</v>
      </c>
      <c r="AE25" s="8" t="s">
        <v>132</v>
      </c>
      <c r="AF25" s="8" t="s">
        <v>132</v>
      </c>
      <c r="AG25" s="8" t="s">
        <v>132</v>
      </c>
      <c r="AH25" s="8" t="s">
        <v>132</v>
      </c>
      <c r="AI25" s="8" t="s">
        <v>132</v>
      </c>
      <c r="AJ25" s="8" t="s">
        <v>132</v>
      </c>
      <c r="AK25" s="8" t="s">
        <v>132</v>
      </c>
      <c r="AL25" s="20" t="s">
        <v>132</v>
      </c>
    </row>
    <row r="26" spans="1:38">
      <c r="B26" s="17" t="s">
        <v>21</v>
      </c>
      <c r="C26" s="39">
        <f>Q25</f>
        <v>17</v>
      </c>
      <c r="D26" s="24">
        <f>Q25/$R$24</f>
        <v>1</v>
      </c>
      <c r="F26" s="38" t="s">
        <v>23</v>
      </c>
      <c r="G26" s="38"/>
      <c r="H26" s="38"/>
      <c r="I26" s="13"/>
      <c r="M26" s="177"/>
      <c r="N26" s="178"/>
      <c r="O26" s="178"/>
      <c r="P26" s="178"/>
      <c r="Q26" s="178"/>
      <c r="R26" s="17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44</v>
      </c>
      <c r="C27" s="45">
        <f>SUM(C25:C26)</f>
        <v>17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  <c r="M27" s="151">
        <v>4</v>
      </c>
      <c r="N27" s="181" t="s">
        <v>24</v>
      </c>
      <c r="O27" s="181"/>
      <c r="P27" s="181"/>
      <c r="Q27" s="8">
        <f t="shared" ref="Q27:Q35" si="2">COUNTA(V27:AL27)</f>
        <v>0</v>
      </c>
      <c r="R27" s="172">
        <f>SUM(Q27:Q31)</f>
        <v>0</v>
      </c>
      <c r="T27" s="151">
        <v>4</v>
      </c>
      <c r="U27" s="119" t="s">
        <v>24</v>
      </c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</row>
    <row r="28" spans="1:38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51"/>
      <c r="N28" s="181" t="s">
        <v>25</v>
      </c>
      <c r="O28" s="181"/>
      <c r="P28" s="181"/>
      <c r="Q28" s="8">
        <f t="shared" si="2"/>
        <v>0</v>
      </c>
      <c r="R28" s="180"/>
      <c r="T28" s="151"/>
      <c r="U28" s="119" t="s">
        <v>25</v>
      </c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</row>
    <row r="29" spans="1:38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51"/>
      <c r="N29" s="181" t="s">
        <v>26</v>
      </c>
      <c r="O29" s="181"/>
      <c r="P29" s="181"/>
      <c r="Q29" s="8">
        <f t="shared" si="2"/>
        <v>0</v>
      </c>
      <c r="R29" s="180"/>
      <c r="T29" s="151"/>
      <c r="U29" s="119" t="s">
        <v>26</v>
      </c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</row>
    <row r="30" spans="1:38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51"/>
      <c r="N30" s="181" t="s">
        <v>27</v>
      </c>
      <c r="O30" s="181"/>
      <c r="P30" s="181"/>
      <c r="Q30" s="8">
        <f t="shared" si="2"/>
        <v>0</v>
      </c>
      <c r="R30" s="180"/>
      <c r="T30" s="151"/>
      <c r="U30" s="119" t="s">
        <v>27</v>
      </c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</row>
    <row r="31" spans="1:38">
      <c r="B31" s="20" t="s">
        <v>30</v>
      </c>
      <c r="C31" s="39">
        <f>Q32</f>
        <v>12</v>
      </c>
      <c r="D31" s="24">
        <f>Q32/$R$32</f>
        <v>0.70588235294117652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51"/>
      <c r="N31" s="181" t="s">
        <v>28</v>
      </c>
      <c r="O31" s="181"/>
      <c r="P31" s="181"/>
      <c r="Q31" s="8">
        <f t="shared" si="2"/>
        <v>0</v>
      </c>
      <c r="R31" s="173"/>
      <c r="T31" s="151"/>
      <c r="U31" s="119" t="s">
        <v>28</v>
      </c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</row>
    <row r="32" spans="1:38">
      <c r="B32" s="22" t="s">
        <v>33</v>
      </c>
      <c r="C32" s="39">
        <f>Q33</f>
        <v>5</v>
      </c>
      <c r="D32" s="24">
        <f>Q33/$R$32</f>
        <v>0.29411764705882354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51">
        <v>5</v>
      </c>
      <c r="N32" s="174" t="s">
        <v>30</v>
      </c>
      <c r="O32" s="175"/>
      <c r="P32" s="176"/>
      <c r="Q32" s="8">
        <f t="shared" si="2"/>
        <v>12</v>
      </c>
      <c r="R32" s="172">
        <f>SUM(Q32:Q35)</f>
        <v>17</v>
      </c>
      <c r="T32" s="151">
        <v>5</v>
      </c>
      <c r="U32" s="20" t="s">
        <v>61</v>
      </c>
      <c r="V32" s="8" t="s">
        <v>132</v>
      </c>
      <c r="W32" s="20" t="s">
        <v>132</v>
      </c>
      <c r="X32" s="20" t="s">
        <v>132</v>
      </c>
      <c r="Y32" s="20" t="s">
        <v>132</v>
      </c>
      <c r="Z32" s="20" t="s">
        <v>132</v>
      </c>
      <c r="AA32" s="20" t="s">
        <v>132</v>
      </c>
      <c r="AB32" s="20" t="s">
        <v>132</v>
      </c>
      <c r="AC32" s="8"/>
      <c r="AD32" s="20" t="s">
        <v>132</v>
      </c>
      <c r="AE32" s="20" t="s">
        <v>132</v>
      </c>
      <c r="AF32" s="20" t="s">
        <v>132</v>
      </c>
      <c r="AG32" s="8"/>
      <c r="AH32" s="20" t="s">
        <v>132</v>
      </c>
      <c r="AI32" s="8"/>
      <c r="AJ32" s="20" t="s">
        <v>132</v>
      </c>
      <c r="AK32" s="8"/>
      <c r="AL32" s="8"/>
    </row>
    <row r="33" spans="1:38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51"/>
      <c r="N33" s="174" t="s">
        <v>33</v>
      </c>
      <c r="O33" s="175" t="s">
        <v>33</v>
      </c>
      <c r="P33" s="176" t="s">
        <v>33</v>
      </c>
      <c r="Q33" s="8">
        <f t="shared" si="2"/>
        <v>5</v>
      </c>
      <c r="R33" s="180"/>
      <c r="T33" s="151"/>
      <c r="U33" s="22" t="s">
        <v>62</v>
      </c>
      <c r="V33" s="8"/>
      <c r="W33" s="8"/>
      <c r="X33" s="8"/>
      <c r="Y33" s="8"/>
      <c r="Z33" s="8"/>
      <c r="AA33" s="8"/>
      <c r="AB33" s="8"/>
      <c r="AC33" s="20" t="s">
        <v>132</v>
      </c>
      <c r="AD33" s="8"/>
      <c r="AE33" s="8"/>
      <c r="AF33" s="8"/>
      <c r="AG33" s="20" t="s">
        <v>132</v>
      </c>
      <c r="AH33" s="8"/>
      <c r="AI33" s="20" t="s">
        <v>132</v>
      </c>
      <c r="AJ33" s="8"/>
      <c r="AK33" s="20" t="s">
        <v>132</v>
      </c>
      <c r="AL33" s="20" t="s">
        <v>132</v>
      </c>
    </row>
    <row r="34" spans="1:38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51"/>
      <c r="N34" s="174" t="s">
        <v>31</v>
      </c>
      <c r="O34" s="175" t="s">
        <v>31</v>
      </c>
      <c r="P34" s="176" t="s">
        <v>31</v>
      </c>
      <c r="Q34" s="8">
        <f t="shared" si="2"/>
        <v>0</v>
      </c>
      <c r="R34" s="180"/>
      <c r="T34" s="151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44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51"/>
      <c r="N35" s="174" t="s">
        <v>45</v>
      </c>
      <c r="O35" s="175" t="s">
        <v>32</v>
      </c>
      <c r="P35" s="176" t="s">
        <v>32</v>
      </c>
      <c r="Q35" s="8">
        <f t="shared" si="2"/>
        <v>0</v>
      </c>
      <c r="R35" s="173"/>
      <c r="T35" s="151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3"/>
      <c r="C36" s="13"/>
    </row>
    <row r="37" spans="1:38">
      <c r="B37" s="13"/>
      <c r="C37" s="13"/>
    </row>
    <row r="38" spans="1:38">
      <c r="B38" s="129" t="s">
        <v>12</v>
      </c>
      <c r="C38" s="129"/>
      <c r="D38" s="130"/>
    </row>
    <row r="39" spans="1:38">
      <c r="B39" s="13"/>
      <c r="C39" s="13"/>
      <c r="D39" s="2"/>
      <c r="U39" s="34" t="s">
        <v>102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</row>
    <row r="40" spans="1:38" ht="48" customHeight="1">
      <c r="A40" s="151" t="s">
        <v>0</v>
      </c>
      <c r="B40" s="131" t="s">
        <v>1</v>
      </c>
      <c r="C40" s="132"/>
      <c r="D40" s="132"/>
      <c r="E40" s="132"/>
      <c r="F40" s="132"/>
      <c r="G40" s="133"/>
      <c r="H40" s="148" t="s">
        <v>10</v>
      </c>
      <c r="I40" s="31"/>
      <c r="J40" s="141" t="s">
        <v>65</v>
      </c>
      <c r="K40" s="141"/>
      <c r="N40" s="184" t="s">
        <v>58</v>
      </c>
      <c r="O40" s="185"/>
      <c r="P40" s="185"/>
      <c r="Q40" s="185"/>
      <c r="R40" s="186"/>
      <c r="S40" s="182" t="s">
        <v>59</v>
      </c>
      <c r="V40" s="177" t="s">
        <v>56</v>
      </c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4.75" customHeight="1">
      <c r="A41" s="151"/>
      <c r="B41" s="134"/>
      <c r="C41" s="135"/>
      <c r="D41" s="135"/>
      <c r="E41" s="135"/>
      <c r="F41" s="135"/>
      <c r="G41" s="136"/>
      <c r="H41" s="148"/>
      <c r="I41" s="31"/>
      <c r="J41" s="11" t="s">
        <v>38</v>
      </c>
      <c r="K41" s="11" t="s">
        <v>37</v>
      </c>
      <c r="L41" s="6"/>
      <c r="M41" s="10" t="s">
        <v>57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83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</row>
    <row r="42" spans="1:38" ht="12.75" customHeight="1">
      <c r="A42" s="12">
        <v>1</v>
      </c>
      <c r="B42" s="126" t="s">
        <v>2</v>
      </c>
      <c r="C42" s="127"/>
      <c r="D42" s="127"/>
      <c r="E42" s="127"/>
      <c r="F42" s="127"/>
      <c r="G42" s="128"/>
      <c r="H42" s="30">
        <f>(N42*$N$41+O42*$O$41+P42*$P$41+Q42*$Q$41+R42*$R$41)/S42</f>
        <v>4.5882352941176467</v>
      </c>
      <c r="I42" s="32"/>
      <c r="J42" s="46">
        <f>COUNTBLANK(V42:AL42)</f>
        <v>0</v>
      </c>
      <c r="K42" s="47">
        <f>J42/(J42+S42)</f>
        <v>0</v>
      </c>
      <c r="L42" s="9"/>
      <c r="M42" s="43" t="s">
        <v>47</v>
      </c>
      <c r="N42" s="12">
        <f>COUNTIF($V$42:$AL$42,N41)</f>
        <v>0</v>
      </c>
      <c r="O42" s="12">
        <f t="shared" ref="O42:R42" si="3">COUNTIF($V$42:$AL$42,O41)</f>
        <v>0</v>
      </c>
      <c r="P42" s="12">
        <f t="shared" si="3"/>
        <v>1</v>
      </c>
      <c r="Q42" s="12">
        <f t="shared" si="3"/>
        <v>5</v>
      </c>
      <c r="R42" s="12">
        <f t="shared" si="3"/>
        <v>11</v>
      </c>
      <c r="S42" s="12">
        <f>SUM(N42:R42)</f>
        <v>17</v>
      </c>
      <c r="T42" s="7"/>
      <c r="U42" s="43" t="s">
        <v>47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4</v>
      </c>
      <c r="AB42" s="8">
        <v>5</v>
      </c>
      <c r="AC42" s="8">
        <v>5</v>
      </c>
      <c r="AD42" s="8">
        <v>3</v>
      </c>
      <c r="AE42" s="8">
        <v>5</v>
      </c>
      <c r="AF42" s="8">
        <v>4</v>
      </c>
      <c r="AG42" s="8">
        <v>5</v>
      </c>
      <c r="AH42" s="8">
        <v>5</v>
      </c>
      <c r="AI42" s="8">
        <v>4</v>
      </c>
      <c r="AJ42" s="8">
        <v>5</v>
      </c>
      <c r="AK42" s="8">
        <v>4</v>
      </c>
      <c r="AL42" s="8">
        <v>4</v>
      </c>
    </row>
    <row r="43" spans="1:38" ht="12.75" customHeight="1">
      <c r="A43" s="12">
        <v>2</v>
      </c>
      <c r="B43" s="126" t="s">
        <v>3</v>
      </c>
      <c r="C43" s="127"/>
      <c r="D43" s="127"/>
      <c r="E43" s="127"/>
      <c r="F43" s="127"/>
      <c r="G43" s="128"/>
      <c r="H43" s="30">
        <f t="shared" ref="H43:H50" si="4">(N43*$N$41+O43*$O$41+P43*$P$41+Q43*$Q$41+R43*$R$41)/S43</f>
        <v>4.5882352941176467</v>
      </c>
      <c r="I43" s="32"/>
      <c r="J43" s="46">
        <f t="shared" ref="J43:J50" si="5">COUNTBLANK(V43:AL43)</f>
        <v>0</v>
      </c>
      <c r="K43" s="47">
        <f t="shared" ref="K43:K49" si="6">J43/(J43+S43)</f>
        <v>0</v>
      </c>
      <c r="L43" s="9"/>
      <c r="M43" s="43" t="s">
        <v>48</v>
      </c>
      <c r="N43" s="12">
        <f>COUNTIF($V$43:$AL$43,N41)</f>
        <v>0</v>
      </c>
      <c r="O43" s="12">
        <f t="shared" ref="O43:R43" si="7">COUNTIF($V$43:$AL$43,O41)</f>
        <v>0</v>
      </c>
      <c r="P43" s="12">
        <f t="shared" si="7"/>
        <v>1</v>
      </c>
      <c r="Q43" s="12">
        <f t="shared" si="7"/>
        <v>5</v>
      </c>
      <c r="R43" s="12">
        <f t="shared" si="7"/>
        <v>11</v>
      </c>
      <c r="S43" s="12">
        <f t="shared" ref="S43:S50" si="8">SUM(N43:R43)</f>
        <v>17</v>
      </c>
      <c r="T43" s="7"/>
      <c r="U43" s="43" t="s">
        <v>48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3</v>
      </c>
      <c r="AE43" s="8">
        <v>4</v>
      </c>
      <c r="AF43" s="8">
        <v>4</v>
      </c>
      <c r="AG43" s="8">
        <v>5</v>
      </c>
      <c r="AH43" s="8">
        <v>5</v>
      </c>
      <c r="AI43" s="8">
        <v>4</v>
      </c>
      <c r="AJ43" s="8">
        <v>5</v>
      </c>
      <c r="AK43" s="8">
        <v>4</v>
      </c>
      <c r="AL43" s="8">
        <v>4</v>
      </c>
    </row>
    <row r="44" spans="1:38" ht="12.75" customHeight="1">
      <c r="A44" s="12">
        <v>3</v>
      </c>
      <c r="B44" s="126" t="s">
        <v>4</v>
      </c>
      <c r="C44" s="127"/>
      <c r="D44" s="127"/>
      <c r="E44" s="127"/>
      <c r="F44" s="127"/>
      <c r="G44" s="128"/>
      <c r="H44" s="30">
        <f t="shared" si="4"/>
        <v>4.5294117647058822</v>
      </c>
      <c r="I44" s="32"/>
      <c r="J44" s="46">
        <f t="shared" si="5"/>
        <v>0</v>
      </c>
      <c r="K44" s="47">
        <f t="shared" si="6"/>
        <v>0</v>
      </c>
      <c r="L44" s="9"/>
      <c r="M44" s="43" t="s">
        <v>49</v>
      </c>
      <c r="N44" s="12">
        <f>COUNTIF($V$44:$AL$44,N41)</f>
        <v>0</v>
      </c>
      <c r="O44" s="12">
        <f t="shared" ref="O44:R44" si="9">COUNTIF($V$44:$AL$44,O41)</f>
        <v>0</v>
      </c>
      <c r="P44" s="12">
        <f t="shared" si="9"/>
        <v>1</v>
      </c>
      <c r="Q44" s="12">
        <f t="shared" si="9"/>
        <v>6</v>
      </c>
      <c r="R44" s="12">
        <f t="shared" si="9"/>
        <v>10</v>
      </c>
      <c r="S44" s="12">
        <f t="shared" si="8"/>
        <v>17</v>
      </c>
      <c r="T44" s="7"/>
      <c r="U44" s="43" t="s">
        <v>49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4</v>
      </c>
      <c r="AB44" s="8">
        <v>4</v>
      </c>
      <c r="AC44" s="8">
        <v>5</v>
      </c>
      <c r="AD44" s="8">
        <v>4</v>
      </c>
      <c r="AE44" s="8">
        <v>4</v>
      </c>
      <c r="AF44" s="8">
        <v>5</v>
      </c>
      <c r="AG44" s="8">
        <v>5</v>
      </c>
      <c r="AH44" s="8">
        <v>5</v>
      </c>
      <c r="AI44" s="8">
        <v>3</v>
      </c>
      <c r="AJ44" s="8">
        <v>5</v>
      </c>
      <c r="AK44" s="8">
        <v>4</v>
      </c>
      <c r="AL44" s="8">
        <v>4</v>
      </c>
    </row>
    <row r="45" spans="1:38" ht="12.75" customHeight="1">
      <c r="A45" s="12">
        <v>4</v>
      </c>
      <c r="B45" s="126" t="s">
        <v>5</v>
      </c>
      <c r="C45" s="127"/>
      <c r="D45" s="127"/>
      <c r="E45" s="127"/>
      <c r="F45" s="127"/>
      <c r="G45" s="128"/>
      <c r="H45" s="30">
        <f t="shared" si="4"/>
        <v>4.8235294117647056</v>
      </c>
      <c r="I45" s="32"/>
      <c r="J45" s="46">
        <f t="shared" si="5"/>
        <v>0</v>
      </c>
      <c r="K45" s="47">
        <f t="shared" si="6"/>
        <v>0</v>
      </c>
      <c r="L45" s="9"/>
      <c r="M45" s="43" t="s">
        <v>50</v>
      </c>
      <c r="N45" s="12">
        <f>COUNTIF($V$45:$AL$45,N41)</f>
        <v>0</v>
      </c>
      <c r="O45" s="12">
        <f t="shared" ref="O45:R45" si="10">COUNTIF($V$45:$AL$45,O41)</f>
        <v>0</v>
      </c>
      <c r="P45" s="12">
        <f t="shared" si="10"/>
        <v>0</v>
      </c>
      <c r="Q45" s="12">
        <f t="shared" si="10"/>
        <v>3</v>
      </c>
      <c r="R45" s="12">
        <f t="shared" si="10"/>
        <v>14</v>
      </c>
      <c r="S45" s="12">
        <f t="shared" si="8"/>
        <v>17</v>
      </c>
      <c r="T45" s="7"/>
      <c r="U45" s="43" t="s">
        <v>50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4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4</v>
      </c>
      <c r="AL45" s="8">
        <v>4</v>
      </c>
    </row>
    <row r="46" spans="1:38" ht="12.75" customHeight="1">
      <c r="A46" s="12">
        <v>5</v>
      </c>
      <c r="B46" s="126" t="s">
        <v>6</v>
      </c>
      <c r="C46" s="127"/>
      <c r="D46" s="127"/>
      <c r="E46" s="127"/>
      <c r="F46" s="127"/>
      <c r="G46" s="128"/>
      <c r="H46" s="30">
        <f t="shared" si="4"/>
        <v>4.882352941176471</v>
      </c>
      <c r="I46" s="32"/>
      <c r="J46" s="46">
        <f t="shared" si="5"/>
        <v>0</v>
      </c>
      <c r="K46" s="47">
        <f t="shared" si="6"/>
        <v>0</v>
      </c>
      <c r="L46" s="9"/>
      <c r="M46" s="43" t="s">
        <v>51</v>
      </c>
      <c r="N46" s="12">
        <f>COUNTIF($V$46:$AL$46,N41)</f>
        <v>0</v>
      </c>
      <c r="O46" s="12">
        <f t="shared" ref="O46:R46" si="11">COUNTIF($V$46:$AL$46,O41)</f>
        <v>0</v>
      </c>
      <c r="P46" s="12">
        <f t="shared" si="11"/>
        <v>0</v>
      </c>
      <c r="Q46" s="12">
        <f t="shared" si="11"/>
        <v>2</v>
      </c>
      <c r="R46" s="12">
        <f t="shared" si="11"/>
        <v>15</v>
      </c>
      <c r="S46" s="12">
        <f t="shared" si="8"/>
        <v>17</v>
      </c>
      <c r="T46" s="7"/>
      <c r="U46" s="43" t="s">
        <v>51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4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4</v>
      </c>
    </row>
    <row r="47" spans="1:38" ht="12.75" customHeight="1">
      <c r="A47" s="12">
        <v>6</v>
      </c>
      <c r="B47" s="126" t="s">
        <v>7</v>
      </c>
      <c r="C47" s="127"/>
      <c r="D47" s="127"/>
      <c r="E47" s="127"/>
      <c r="F47" s="127"/>
      <c r="G47" s="128"/>
      <c r="H47" s="30">
        <f t="shared" si="4"/>
        <v>4.8235294117647056</v>
      </c>
      <c r="I47" s="32"/>
      <c r="J47" s="46">
        <f t="shared" si="5"/>
        <v>0</v>
      </c>
      <c r="K47" s="47">
        <f t="shared" si="6"/>
        <v>0</v>
      </c>
      <c r="L47" s="9"/>
      <c r="M47" s="43" t="s">
        <v>52</v>
      </c>
      <c r="N47" s="12">
        <f>COUNTIF($V$47:$AL$47,N41)</f>
        <v>0</v>
      </c>
      <c r="O47" s="12">
        <f t="shared" ref="O47:R47" si="12">COUNTIF($V$47:$AL$47,O41)</f>
        <v>0</v>
      </c>
      <c r="P47" s="12">
        <f t="shared" si="12"/>
        <v>0</v>
      </c>
      <c r="Q47" s="12">
        <f t="shared" si="12"/>
        <v>3</v>
      </c>
      <c r="R47" s="12">
        <f t="shared" si="12"/>
        <v>14</v>
      </c>
      <c r="S47" s="12">
        <f t="shared" si="8"/>
        <v>17</v>
      </c>
      <c r="T47" s="7"/>
      <c r="U47" s="43" t="s">
        <v>52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4</v>
      </c>
      <c r="AB47" s="8">
        <v>5</v>
      </c>
      <c r="AC47" s="8">
        <v>5</v>
      </c>
      <c r="AD47" s="8">
        <v>4</v>
      </c>
      <c r="AE47" s="8">
        <v>5</v>
      </c>
      <c r="AF47" s="8">
        <v>4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</row>
    <row r="48" spans="1:38" ht="30" customHeight="1">
      <c r="A48" s="12">
        <v>7</v>
      </c>
      <c r="B48" s="126" t="s">
        <v>8</v>
      </c>
      <c r="C48" s="127"/>
      <c r="D48" s="127"/>
      <c r="E48" s="127"/>
      <c r="F48" s="127"/>
      <c r="G48" s="128"/>
      <c r="H48" s="30">
        <f t="shared" si="4"/>
        <v>4.7647058823529411</v>
      </c>
      <c r="I48" s="32"/>
      <c r="J48" s="46">
        <f t="shared" si="5"/>
        <v>0</v>
      </c>
      <c r="K48" s="47">
        <f t="shared" si="6"/>
        <v>0</v>
      </c>
      <c r="L48" s="9"/>
      <c r="M48" s="44" t="s">
        <v>53</v>
      </c>
      <c r="N48" s="12">
        <f>COUNTIF($V$48:$AL$48,N41)</f>
        <v>0</v>
      </c>
      <c r="O48" s="12">
        <f t="shared" ref="O48:R48" si="13">COUNTIF($V$48:$AL$48,O41)</f>
        <v>0</v>
      </c>
      <c r="P48" s="12">
        <f t="shared" si="13"/>
        <v>0</v>
      </c>
      <c r="Q48" s="12">
        <f t="shared" si="13"/>
        <v>4</v>
      </c>
      <c r="R48" s="12">
        <f t="shared" si="13"/>
        <v>13</v>
      </c>
      <c r="S48" s="12">
        <f t="shared" si="8"/>
        <v>17</v>
      </c>
      <c r="T48" s="7"/>
      <c r="U48" s="44" t="s">
        <v>53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4</v>
      </c>
      <c r="AB48" s="8">
        <v>5</v>
      </c>
      <c r="AC48" s="8">
        <v>5</v>
      </c>
      <c r="AD48" s="8">
        <v>4</v>
      </c>
      <c r="AE48" s="8">
        <v>4</v>
      </c>
      <c r="AF48" s="8">
        <v>4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</row>
    <row r="49" spans="1:38" ht="30" customHeight="1">
      <c r="A49" s="12">
        <v>8</v>
      </c>
      <c r="B49" s="126" t="s">
        <v>9</v>
      </c>
      <c r="C49" s="127"/>
      <c r="D49" s="127"/>
      <c r="E49" s="127"/>
      <c r="F49" s="127"/>
      <c r="G49" s="128"/>
      <c r="H49" s="30">
        <f t="shared" si="4"/>
        <v>4.7647058823529411</v>
      </c>
      <c r="I49" s="32"/>
      <c r="J49" s="46">
        <f t="shared" si="5"/>
        <v>0</v>
      </c>
      <c r="K49" s="47">
        <f t="shared" si="6"/>
        <v>0</v>
      </c>
      <c r="L49" s="9"/>
      <c r="M49" s="44" t="s">
        <v>54</v>
      </c>
      <c r="N49" s="12">
        <f>COUNTIF($V$49:$AL$49,N41)</f>
        <v>0</v>
      </c>
      <c r="O49" s="12">
        <f t="shared" ref="O49:R49" si="14">COUNTIF($V$49:$AL$49,O41)</f>
        <v>0</v>
      </c>
      <c r="P49" s="12">
        <f t="shared" si="14"/>
        <v>0</v>
      </c>
      <c r="Q49" s="12">
        <f t="shared" si="14"/>
        <v>4</v>
      </c>
      <c r="R49" s="12">
        <f t="shared" si="14"/>
        <v>13</v>
      </c>
      <c r="S49" s="12">
        <f t="shared" si="8"/>
        <v>17</v>
      </c>
      <c r="T49" s="7"/>
      <c r="U49" s="44" t="s">
        <v>54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4</v>
      </c>
      <c r="AB49" s="8">
        <v>4</v>
      </c>
      <c r="AC49" s="8">
        <v>5</v>
      </c>
      <c r="AD49" s="8">
        <v>4</v>
      </c>
      <c r="AE49" s="8">
        <v>4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</row>
    <row r="50" spans="1:38" ht="27" customHeight="1">
      <c r="A50" s="12">
        <v>9</v>
      </c>
      <c r="B50" s="126" t="s">
        <v>39</v>
      </c>
      <c r="C50" s="127"/>
      <c r="D50" s="127"/>
      <c r="E50" s="127"/>
      <c r="F50" s="127"/>
      <c r="G50" s="128"/>
      <c r="H50" s="30">
        <f t="shared" si="4"/>
        <v>4.7692307692307692</v>
      </c>
      <c r="I50" s="32"/>
      <c r="J50" s="46">
        <f t="shared" si="5"/>
        <v>4</v>
      </c>
      <c r="K50" s="47">
        <f>J50/(J50+S50)</f>
        <v>0.23529411764705882</v>
      </c>
      <c r="L50" s="9"/>
      <c r="M50" s="44" t="s">
        <v>55</v>
      </c>
      <c r="N50" s="12">
        <f>COUNTIF($V$50:$AL$50,N41)</f>
        <v>0</v>
      </c>
      <c r="O50" s="12">
        <f t="shared" ref="O50:R50" si="15">COUNTIF($V$50:$AL$50,O41)</f>
        <v>0</v>
      </c>
      <c r="P50" s="12">
        <f t="shared" si="15"/>
        <v>0</v>
      </c>
      <c r="Q50" s="12">
        <f t="shared" si="15"/>
        <v>3</v>
      </c>
      <c r="R50" s="12">
        <f t="shared" si="15"/>
        <v>10</v>
      </c>
      <c r="S50" s="12">
        <f t="shared" si="8"/>
        <v>13</v>
      </c>
      <c r="T50" s="7"/>
      <c r="U50" s="44" t="s">
        <v>55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4</v>
      </c>
      <c r="AC50" s="8">
        <v>5</v>
      </c>
      <c r="AD50" s="8"/>
      <c r="AE50" s="8">
        <v>5</v>
      </c>
      <c r="AF50" s="8">
        <v>4</v>
      </c>
      <c r="AG50" s="8">
        <v>5</v>
      </c>
      <c r="AH50" s="8">
        <v>5</v>
      </c>
      <c r="AI50" s="8"/>
      <c r="AJ50" s="8"/>
      <c r="AK50" s="8">
        <v>5</v>
      </c>
      <c r="AL50" s="8"/>
    </row>
    <row r="51" spans="1:38" ht="27.75" customHeight="1">
      <c r="A51" s="138" t="s">
        <v>13</v>
      </c>
      <c r="B51" s="139"/>
      <c r="C51" s="139"/>
      <c r="D51" s="139"/>
      <c r="E51" s="139"/>
      <c r="F51" s="139"/>
      <c r="G51" s="140"/>
      <c r="H51" s="56">
        <f>AVERAGE(H42:H50)</f>
        <v>4.725992961287079</v>
      </c>
      <c r="I51" s="49"/>
      <c r="J51" s="137" t="s">
        <v>64</v>
      </c>
      <c r="K51" s="137"/>
      <c r="L51" s="50">
        <f>SUM(J42:J50)</f>
        <v>4</v>
      </c>
      <c r="M51" s="7"/>
      <c r="N51" s="7"/>
      <c r="O51" s="7"/>
      <c r="P51" s="7"/>
      <c r="Q51" s="7"/>
      <c r="R51" s="7"/>
      <c r="S51" s="7"/>
      <c r="T51" s="7"/>
    </row>
    <row r="54" spans="1:38">
      <c r="B54" s="15" t="s">
        <v>89</v>
      </c>
    </row>
    <row r="55" spans="1:38">
      <c r="B55" s="15" t="s">
        <v>90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J51:K51"/>
    <mergeCell ref="B46:G46"/>
    <mergeCell ref="B47:G47"/>
    <mergeCell ref="B48:G48"/>
    <mergeCell ref="B49:G49"/>
    <mergeCell ref="B50:G50"/>
    <mergeCell ref="A51:G51"/>
    <mergeCell ref="S40:S41"/>
    <mergeCell ref="V40:AL40"/>
    <mergeCell ref="B42:G42"/>
    <mergeCell ref="B43:G43"/>
    <mergeCell ref="B44:G44"/>
    <mergeCell ref="J40:K40"/>
    <mergeCell ref="N40:R40"/>
    <mergeCell ref="B45:G45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AL14"/>
    <mergeCell ref="A15:H15"/>
    <mergeCell ref="N15:P15"/>
    <mergeCell ref="M16:M17"/>
    <mergeCell ref="N16:P16"/>
    <mergeCell ref="R16:R17"/>
    <mergeCell ref="T16:T17"/>
    <mergeCell ref="N17:P17"/>
    <mergeCell ref="V11:AL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Zbirni prikaz - nastavnici</vt:lpstr>
      <vt:lpstr>Zbirni prikaz - saradnici</vt:lpstr>
      <vt:lpstr>Prosecne ocene</vt:lpstr>
      <vt:lpstr>1. Mr Petar Gajic</vt:lpstr>
      <vt:lpstr>1.1 Mr Kosta Katic</vt:lpstr>
      <vt:lpstr>2. Mr Petar Gajic</vt:lpstr>
      <vt:lpstr>2.1 Mr Kosta Katic</vt:lpstr>
      <vt:lpstr>3. Dr Slavica Jovanovic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2014-06-26T09:14:30Z</cp:lastPrinted>
  <dcterms:created xsi:type="dcterms:W3CDTF">2009-03-12T18:48:12Z</dcterms:created>
  <dcterms:modified xsi:type="dcterms:W3CDTF">2015-12-07T22:05:41Z</dcterms:modified>
</cp:coreProperties>
</file>